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 activeTab="1"/>
  </bookViews>
  <sheets>
    <sheet name="表12" sheetId="2" r:id="rId1"/>
    <sheet name="表3" sheetId="1" r:id="rId2"/>
  </sheets>
  <definedNames>
    <definedName name="_xlnm.Print_Titles" localSheetId="1">表3!$2:$3</definedName>
    <definedName name="专业核心课">#REF!</definedName>
    <definedName name="专业任选课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<sst xmlns="http://schemas.openxmlformats.org/spreadsheetml/2006/main" count="427" uniqueCount="193">
  <si>
    <t>表1：计划教学总周数分配表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</si>
  <si>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</si>
  <si>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</si>
  <si>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</si>
  <si>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</si>
  <si>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</si>
  <si>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</si>
  <si>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</si>
  <si>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</si>
  <si>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</si>
  <si>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</si>
  <si>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</si>
  <si>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</si>
  <si>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</si>
  <si>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</si>
  <si>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</si>
  <si>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</si>
  <si>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</si>
  <si>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</si>
  <si>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表2:各类课程学时、学分比例分配表</t>
  </si>
  <si>
    <t>课程类别</t>
  </si>
  <si>
    <t>学分</t>
  </si>
  <si>
    <t>百分比（%）</t>
  </si>
  <si>
    <t>学时数</t>
  </si>
  <si>
    <t>必修</t>
  </si>
  <si>
    <t>公共必修课</t>
  </si>
  <si>
    <t>课堂教学</t>
  </si>
  <si>
    <t>课内实践</t>
  </si>
  <si>
    <t>学科基础课</t>
  </si>
  <si>
    <t>专业必修课</t>
  </si>
  <si>
    <t>专项实践</t>
  </si>
  <si>
    <t>其他实践</t>
  </si>
  <si>
    <t>选修</t>
  </si>
  <si>
    <t>公共选修课</t>
  </si>
  <si>
    <t>专业组选课</t>
  </si>
  <si>
    <t>专业任选课</t>
  </si>
  <si>
    <t>合计</t>
  </si>
  <si>
    <t>理论教学</t>
  </si>
  <si>
    <t>实践教学</t>
  </si>
  <si>
    <t>表3：数字媒体技术专业教学计划进程表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</si>
  <si>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</si>
  <si>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</si>
  <si>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</si>
  <si>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</si>
  <si>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</si>
  <si>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</si>
  <si>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</si>
  <si>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</si>
  <si>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</si>
  <si>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</si>
  <si>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</si>
  <si>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</si>
  <si>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思政教育</t>
  </si>
  <si>
    <t>军事理论I</t>
  </si>
  <si>
    <t>学时</t>
  </si>
  <si>
    <t>考查</t>
  </si>
  <si>
    <t>军事理论II</t>
  </si>
  <si>
    <t>解码国家安全</t>
  </si>
  <si>
    <t>思想道德与法治</t>
  </si>
  <si>
    <t>525010005</t>
  </si>
  <si>
    <t>习近平法治思想概论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</si>
  <si>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</si>
  <si>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</si>
  <si>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</si>
  <si>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</si>
  <si>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</si>
  <si>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</si>
  <si>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</si>
  <si>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</si>
  <si>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</si>
  <si>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</si>
  <si>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</si>
  <si>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</si>
  <si>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</si>
  <si>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外语教育</t>
  </si>
  <si>
    <t>大学英语I</t>
  </si>
  <si>
    <t>按学生英语水平分A\B级教学</t>
  </si>
  <si>
    <t>大学英语口语I</t>
  </si>
  <si>
    <t>大学英语II</t>
  </si>
  <si>
    <t>大学英语口语II</t>
  </si>
  <si>
    <t>大学英语III</t>
  </si>
  <si>
    <t>大学英语口语III</t>
  </si>
  <si>
    <t>大学英语IV</t>
  </si>
  <si>
    <t>大学英语口语IV</t>
  </si>
  <si>
    <t>文体健康美育</t>
  </si>
  <si>
    <t>大学语文</t>
  </si>
  <si>
    <t>体育I</t>
  </si>
  <si>
    <t>体育II</t>
  </si>
  <si>
    <t>体育III</t>
  </si>
  <si>
    <t>体育IV</t>
  </si>
  <si>
    <t>艺术导论</t>
  </si>
  <si>
    <t>大学生团体心理素质
训练I</t>
  </si>
  <si>
    <t>大学生团体心理素质
训练II</t>
  </si>
  <si>
    <t>创新创业劳育</t>
  </si>
  <si>
    <t>创新创业基础I</t>
  </si>
  <si>
    <t>创新创业基础II</t>
  </si>
  <si>
    <t>劳动教育</t>
  </si>
  <si>
    <t>大学生职业生涯规划</t>
  </si>
  <si>
    <t>大学生就业指导</t>
  </si>
  <si>
    <t>公共必修课小计</t>
  </si>
  <si>
    <t>必须修读</t>
  </si>
  <si>
    <t>哲学与文史经典</t>
  </si>
  <si>
    <t>习近平总书记教育重要论述</t>
  </si>
  <si>
    <t>3-7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</si>
  <si>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</si>
  <si>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</si>
  <si>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所有学生须修读至少2学分的公共艺术课程，其中理工类学生至少修读“哲学与文史经典”2学分；文科类学生至少修读“科技与信息素养”2学分；非商科类专业学生至少修读“经济与粤商文化”2学分。</t>
  </si>
  <si>
    <t>经济与粤商文化</t>
  </si>
  <si>
    <t>见《广东培正学院公共选修课设置一览表》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</si>
  <si>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</si>
  <si>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</si>
  <si>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</si>
  <si>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</si>
  <si>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</si>
  <si>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</si>
  <si>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学科基础
课</t>
  </si>
  <si>
    <t>526010031</t>
  </si>
  <si>
    <t>高等数学I(A)</t>
  </si>
  <si>
    <t>526010033</t>
  </si>
  <si>
    <t>高等数学II(A)</t>
  </si>
  <si>
    <t>线性代数</t>
  </si>
  <si>
    <t>数字媒体技术概论</t>
  </si>
  <si>
    <t>C语言程序设计</t>
  </si>
  <si>
    <t>面向对象程序设计</t>
  </si>
  <si>
    <t>学科基础课小计</t>
  </si>
  <si>
    <t>专业必修
课</t>
  </si>
  <si>
    <t>艺术设计基础Ⅰ</t>
  </si>
  <si>
    <t>三维造型技术</t>
  </si>
  <si>
    <t>数据结构与算法</t>
  </si>
  <si>
    <t>计算机图形学</t>
  </si>
  <si>
    <t>Web编程技术</t>
  </si>
  <si>
    <t>游戏技术基础</t>
  </si>
  <si>
    <t>动画交互技术</t>
  </si>
  <si>
    <t>可用性工程</t>
  </si>
  <si>
    <t>游戏引擎应用与开发</t>
  </si>
  <si>
    <t>专业必修课小计</t>
  </si>
  <si>
    <t>专业组选
课</t>
  </si>
  <si>
    <t>WebGL三维技术</t>
  </si>
  <si>
    <t>数字创意方向</t>
  </si>
  <si>
    <t>增强现实技术</t>
  </si>
  <si>
    <t>虚拟现实应用开发</t>
  </si>
  <si>
    <t>影视动画后期合成技术</t>
  </si>
  <si>
    <t>新媒体方向</t>
  </si>
  <si>
    <t>实时渲染技术</t>
  </si>
  <si>
    <t>虚拟制片</t>
  </si>
  <si>
    <t>专业组选课小计</t>
  </si>
  <si>
    <t>专业任选
课</t>
  </si>
  <si>
    <t>艺术设计基础Ⅱ</t>
  </si>
  <si>
    <t>平面图像处理技术</t>
  </si>
  <si>
    <t>数码摄影与摄像</t>
  </si>
  <si>
    <t>动画设计基础</t>
  </si>
  <si>
    <t>游戏产品策划与运营</t>
  </si>
  <si>
    <t>虚拟现实技术概论</t>
  </si>
  <si>
    <t>概率论与数理统计</t>
  </si>
  <si>
    <t>三维渲染技术</t>
  </si>
  <si>
    <t>计算机专业英语</t>
  </si>
  <si>
    <t>插画设计（电脑手绘）</t>
  </si>
  <si>
    <t>影视广告策划与创意</t>
  </si>
  <si>
    <t>三维动画技术</t>
  </si>
  <si>
    <t>操作系统</t>
  </si>
  <si>
    <t>计算机网络</t>
  </si>
  <si>
    <t>UI界面设计</t>
  </si>
  <si>
    <t>高级建模技术</t>
  </si>
  <si>
    <t>数据库原理与应用</t>
  </si>
  <si>
    <t>特效制作技术</t>
  </si>
  <si>
    <t>游戏界面设计</t>
  </si>
  <si>
    <t>三维角色绑定与动作</t>
  </si>
  <si>
    <t>数学综合</t>
  </si>
  <si>
    <t>计算机综合</t>
  </si>
  <si>
    <t>3</t>
  </si>
  <si>
    <t>WebVR应用开发</t>
  </si>
  <si>
    <t>科技文献写作</t>
  </si>
  <si>
    <t>数字媒体技术1+X证书                        培训</t>
  </si>
  <si>
    <t>视频短片制作实训</t>
  </si>
  <si>
    <t>第19周
校企合作</t>
  </si>
  <si>
    <t>游戏制作实训</t>
  </si>
  <si>
    <t>专业任选课小计</t>
  </si>
  <si>
    <t>三维模型实训</t>
  </si>
  <si>
    <t>周</t>
  </si>
  <si>
    <t>数字媒体综合实践</t>
  </si>
  <si>
    <t>专项实践小计</t>
  </si>
  <si>
    <t>军事技能</t>
  </si>
  <si>
    <t>毕业设计(论文)</t>
  </si>
  <si>
    <t>7-8</t>
  </si>
  <si>
    <t>毕业实习</t>
  </si>
  <si>
    <t>社会实践</t>
  </si>
  <si>
    <t>思政素养</t>
  </si>
  <si>
    <t>见《广东培正学院“第二课堂成绩单”实施办法》</t>
  </si>
  <si>
    <t>1-6</t>
  </si>
  <si>
    <t>劳动素养</t>
  </si>
  <si>
    <t>创新创业</t>
  </si>
  <si>
    <t>美育健康</t>
  </si>
  <si>
    <t>其他实践小计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</si>
</sst>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_ "/>
    <numFmt numFmtId="178" formatCode="0.0_ "/>
  </numFmts>
  <fonts count="36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8"/>
      <color theme="1"/>
      <name val="宋体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9"/>
      <color theme="1"/>
      <name val="黑体"/>
      <charset val="134"/>
    </font>
    <font>
      <sz val="9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sz val="9"/>
      <color theme="1"/>
      <name val="仿宋_GB2312"/>
      <charset val="134"/>
    </font>
    <font>
      <sz val="8"/>
      <color theme="1"/>
      <name val="黑体"/>
      <charset val="134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6" borderId="20" applyNumberFormat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/>
    <xf numFmtId="0" fontId="35" fillId="0" borderId="0">
      <alignment vertical="center"/>
    </xf>
  </cellStyleXfs>
  <cellXfs count="125">
    <xf numFmtId="0" fontId="0" fillId="0" borderId="0" xfId="0">
      <alignment vertical="center"/>
    </xf>
    <xf numFmtId="49" fontId="1" fillId="0" borderId="0" xfId="0" applyNumberFormat="1" applyFont="1" applyFill="1" applyBorder="1" applyAlignment="1" applyProtection="1">
      <alignment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 applyProtection="1">
      <alignment vertical="center"/>
      <protection locked="0"/>
    </xf>
    <xf numFmtId="49" fontId="3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vertical="center"/>
      <protection locked="0"/>
    </xf>
    <xf numFmtId="49" fontId="5" fillId="0" borderId="0" xfId="0" applyNumberFormat="1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vertical="center"/>
    </xf>
    <xf numFmtId="49" fontId="6" fillId="0" borderId="0" xfId="0" applyNumberFormat="1" applyFont="1" applyFill="1" applyAlignment="1" applyProtection="1">
      <alignment vertical="center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shrinkToFit="1"/>
    </xf>
    <xf numFmtId="0" fontId="7" fillId="0" borderId="1" xfId="0" applyNumberFormat="1" applyFont="1" applyFill="1" applyBorder="1" applyAlignment="1" applyProtection="1">
      <alignment horizontal="center" vertical="center" textRotation="255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5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49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3" fillId="2" borderId="1" xfId="50" applyNumberFormat="1" applyFont="1" applyFill="1" applyBorder="1" applyAlignment="1" applyProtection="1">
      <alignment horizontal="center" vertical="center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49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5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9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10" fillId="0" borderId="1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7" xfId="0" applyNumberFormat="1" applyFont="1" applyFill="1" applyBorder="1" applyAlignment="1" applyProtection="1">
      <alignment horizontal="center" vertical="center" wrapText="1"/>
      <protection locked="0"/>
    </xf>
    <xf numFmtId="176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0" xfId="0" applyNumberFormat="1" applyFont="1" applyFill="1" applyAlignment="1" applyProtection="1">
      <alignment horizontal="center" vertical="center"/>
    </xf>
    <xf numFmtId="0" fontId="4" fillId="0" borderId="1" xfId="49" applyNumberFormat="1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49" applyNumberFormat="1" applyFont="1" applyFill="1" applyBorder="1" applyAlignment="1" applyProtection="1">
      <alignment horizontal="center" vertical="center"/>
    </xf>
    <xf numFmtId="0" fontId="4" fillId="0" borderId="1" xfId="49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177" fontId="7" fillId="0" borderId="1" xfId="0" applyNumberFormat="1" applyFont="1" applyFill="1" applyBorder="1" applyAlignment="1" applyProtection="1">
      <alignment horizontal="right" vertical="center" wrapText="1"/>
    </xf>
    <xf numFmtId="177" fontId="7" fillId="0" borderId="8" xfId="0" applyNumberFormat="1" applyFont="1" applyFill="1" applyBorder="1" applyAlignment="1" applyProtection="1">
      <alignment horizontal="right" vertical="center" wrapText="1"/>
    </xf>
    <xf numFmtId="177" fontId="7" fillId="0" borderId="9" xfId="0" applyNumberFormat="1" applyFont="1" applyFill="1" applyBorder="1" applyAlignment="1" applyProtection="1">
      <alignment horizontal="center" vertical="center" wrapText="1"/>
    </xf>
    <xf numFmtId="177" fontId="11" fillId="0" borderId="10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 wrapText="1"/>
    </xf>
    <xf numFmtId="177" fontId="11" fillId="0" borderId="10" xfId="0" applyNumberFormat="1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49" applyNumberFormat="1" applyFont="1" applyFill="1" applyBorder="1" applyAlignment="1" applyProtection="1">
      <alignment horizontal="left" vertical="center" wrapText="1"/>
      <protection locked="0"/>
    </xf>
    <xf numFmtId="0" fontId="7" fillId="0" borderId="8" xfId="49" applyNumberFormat="1" applyFont="1" applyFill="1" applyBorder="1" applyAlignment="1" applyProtection="1">
      <alignment vertical="center" wrapText="1"/>
    </xf>
    <xf numFmtId="177" fontId="7" fillId="0" borderId="10" xfId="0" applyNumberFormat="1" applyFont="1" applyFill="1" applyBorder="1" applyAlignment="1" applyProtection="1">
      <alignment horizontal="right" vertical="center" wrapText="1"/>
    </xf>
    <xf numFmtId="0" fontId="2" fillId="0" borderId="1" xfId="49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vertical="center" wrapText="1"/>
      <protection locked="0"/>
    </xf>
    <xf numFmtId="49" fontId="3" fillId="0" borderId="0" xfId="0" applyNumberFormat="1" applyFont="1" applyFill="1" applyBorder="1" applyAlignment="1" applyProtection="1">
      <alignment vertical="center" wrapText="1"/>
      <protection locked="0"/>
    </xf>
    <xf numFmtId="0" fontId="2" fillId="0" borderId="0" xfId="0" applyNumberFormat="1" applyFont="1" applyFill="1" applyBorder="1" applyAlignment="1" applyProtection="1">
      <alignment vertical="center" wrapText="1"/>
      <protection locked="0"/>
    </xf>
    <xf numFmtId="0" fontId="7" fillId="0" borderId="1" xfId="0" applyNumberFormat="1" applyFont="1" applyFill="1" applyBorder="1" applyAlignment="1" applyProtection="1">
      <alignment horizontal="right" vertical="center" wrapText="1"/>
    </xf>
    <xf numFmtId="0" fontId="7" fillId="0" borderId="8" xfId="0" applyNumberFormat="1" applyFont="1" applyFill="1" applyBorder="1" applyAlignment="1" applyProtection="1">
      <alignment horizontal="right" vertical="center" wrapText="1"/>
    </xf>
    <xf numFmtId="0" fontId="7" fillId="0" borderId="9" xfId="0" applyNumberFormat="1" applyFont="1" applyFill="1" applyBorder="1" applyAlignment="1" applyProtection="1">
      <alignment horizontal="center" vertical="center" wrapText="1"/>
    </xf>
    <xf numFmtId="0" fontId="11" fillId="0" borderId="10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7" fontId="7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/>
    </xf>
    <xf numFmtId="58" fontId="2" fillId="0" borderId="1" xfId="49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 applyProtection="1"/>
    <xf numFmtId="0" fontId="5" fillId="0" borderId="0" xfId="0" applyFont="1" applyFill="1" applyAlignment="1" applyProtection="1">
      <alignment vertical="center" wrapText="1"/>
    </xf>
    <xf numFmtId="0" fontId="5" fillId="0" borderId="0" xfId="0" applyFont="1" applyFill="1" applyAlignment="1" applyProtection="1">
      <alignment vertical="center"/>
    </xf>
    <xf numFmtId="0" fontId="14" fillId="0" borderId="11" xfId="0" applyFont="1" applyFill="1" applyBorder="1" applyAlignment="1" applyProtection="1">
      <alignment vertical="top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Fill="1" applyBorder="1" applyAlignment="1" applyProtection="1">
      <alignment horizontal="center" vertical="center"/>
    </xf>
    <xf numFmtId="0" fontId="14" fillId="0" borderId="9" xfId="0" applyFont="1" applyFill="1" applyBorder="1" applyAlignment="1" applyProtection="1">
      <alignment horizontal="center" vertical="center"/>
    </xf>
    <xf numFmtId="0" fontId="14" fillId="0" borderId="10" xfId="0" applyFont="1" applyFill="1" applyBorder="1" applyAlignment="1" applyProtection="1">
      <alignment horizontal="center" vertical="center"/>
    </xf>
    <xf numFmtId="0" fontId="14" fillId="0" borderId="12" xfId="0" applyFont="1" applyFill="1" applyBorder="1" applyAlignment="1" applyProtection="1">
      <alignment horizontal="center" vertical="center"/>
    </xf>
    <xf numFmtId="0" fontId="14" fillId="0" borderId="12" xfId="0" applyFont="1" applyFill="1" applyBorder="1" applyAlignment="1" applyProtection="1">
      <alignment horizontal="center" vertical="center" wrapText="1"/>
    </xf>
    <xf numFmtId="178" fontId="2" fillId="0" borderId="1" xfId="0" applyNumberFormat="1" applyFont="1" applyFill="1" applyBorder="1" applyAlignment="1" applyProtection="1">
      <alignment horizontal="center" vertical="center" wrapText="1"/>
    </xf>
    <xf numFmtId="178" fontId="2" fillId="0" borderId="12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12" xfId="0" applyNumberFormat="1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14" fillId="0" borderId="13" xfId="0" applyFont="1" applyFill="1" applyBorder="1" applyAlignment="1" applyProtection="1">
      <alignment horizontal="center" vertical="center"/>
    </xf>
    <xf numFmtId="0" fontId="14" fillId="0" borderId="14" xfId="0" applyFont="1" applyFill="1" applyBorder="1" applyAlignment="1" applyProtection="1">
      <alignment horizontal="center" vertical="center" wrapText="1"/>
    </xf>
    <xf numFmtId="178" fontId="2" fillId="0" borderId="14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14" xfId="0" applyNumberFormat="1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vertical="center" wrapText="1"/>
    </xf>
    <xf numFmtId="178" fontId="7" fillId="0" borderId="1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vertical="center" wrapText="1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14" xfId="0" applyNumberFormat="1" applyFont="1" applyFill="1" applyBorder="1" applyAlignment="1" applyProtection="1">
      <alignment horizontal="center" vertical="center"/>
    </xf>
    <xf numFmtId="10" fontId="2" fillId="0" borderId="13" xfId="0" applyNumberFormat="1" applyFont="1" applyFill="1" applyBorder="1" applyAlignment="1" applyProtection="1">
      <alignment horizontal="center" vertical="center" wrapText="1"/>
    </xf>
    <xf numFmtId="177" fontId="2" fillId="0" borderId="14" xfId="0" applyNumberFormat="1" applyFont="1" applyFill="1" applyBorder="1" applyAlignment="1" applyProtection="1">
      <alignment horizontal="center" vertical="center"/>
    </xf>
    <xf numFmtId="177" fontId="2" fillId="0" borderId="12" xfId="0" applyNumberFormat="1" applyFont="1" applyFill="1" applyBorder="1" applyAlignment="1" applyProtection="1">
      <alignment horizontal="center" vertical="center" wrapText="1"/>
    </xf>
    <xf numFmtId="177" fontId="2" fillId="0" borderId="14" xfId="0" applyNumberFormat="1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 applyProtection="1">
      <alignment vertical="center" wrapText="1"/>
    </xf>
    <xf numFmtId="177" fontId="2" fillId="0" borderId="13" xfId="0" applyNumberFormat="1" applyFont="1" applyFill="1" applyBorder="1" applyAlignment="1" applyProtection="1">
      <alignment horizontal="center" vertical="center" wrapText="1"/>
    </xf>
    <xf numFmtId="58" fontId="2" fillId="0" borderId="1" xfId="49" applyNumberFormat="1" applyFont="1" applyFill="1" applyBorder="1" applyAlignment="1" applyProtection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0"/>
  <sheetViews>
    <sheetView zoomScale="130" zoomScaleNormal="130" topLeftCell="A13" workbookViewId="0">
      <selection activeCell="I12" sqref="I12"/>
    </sheetView>
  </sheetViews>
  <sheetFormatPr defaultColWidth="8" defaultRowHeight="12"/>
  <cols>
    <col min="1" max="1" width="8.78333333333333" style="91" customWidth="1"/>
    <col min="2" max="3" width="5.33333333333333" style="91" customWidth="1"/>
    <col min="4" max="7" width="7.33333333333333" style="91" customWidth="1"/>
    <col min="8" max="8" width="9.33333333333333" style="91" customWidth="1"/>
    <col min="9" max="10" width="7.33333333333333" style="91" customWidth="1"/>
    <col min="11" max="11" width="7.66666666666667" style="91" customWidth="1"/>
    <col min="12" max="16384" width="8" style="91"/>
  </cols>
  <sheetData>
    <row r="1" ht="20" customHeight="1" spans="1:11">
      <c r="A1" s="92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ht="27" customHeight="1" spans="1:10">
      <c r="A2" s="94" t="s">
        <v>1</v>
      </c>
      <c r="B2" s="95" t="s">
        <v>2</v>
      </c>
      <c r="C2" s="95"/>
      <c r="D2" s="95" t="s">
        <v>3</v>
      </c>
      <c r="E2" s="95" t="s">
        <v>4</v>
      </c>
      <c r="F2" s="95" t="s">
        <v>5</v>
      </c>
      <c r="G2" s="95" t="s">
        <v>6</v>
      </c>
      <c r="H2" s="95" t="s">
        <v>7</v>
      </c>
      <c r="I2" s="95" t="s">
        <v>8</v>
      </c>
      <c r="J2" s="95" t="s">
        <v>9</v>
      </c>
    </row>
    <row r="3" ht="19" customHeight="1" spans="1:10">
      <c r="A3" s="96" t="s">
        <v>10</v>
      </c>
      <c r="B3" s="34">
        <v>2</v>
      </c>
      <c r="C3" s="34"/>
      <c r="D3" s="97">
        <v>13</v>
      </c>
      <c r="E3" s="97">
        <v>1</v>
      </c>
      <c r="F3" s="34">
        <v>0</v>
      </c>
      <c r="G3" s="98">
        <v>0</v>
      </c>
      <c r="H3" s="97">
        <v>0</v>
      </c>
      <c r="I3" s="34">
        <f>J3-SUM(B3:H3)</f>
        <v>1</v>
      </c>
      <c r="J3" s="34">
        <v>17</v>
      </c>
    </row>
    <row r="4" ht="19" customHeight="1" spans="1:10">
      <c r="A4" s="96" t="s">
        <v>11</v>
      </c>
      <c r="B4" s="97">
        <v>0</v>
      </c>
      <c r="C4" s="97"/>
      <c r="D4" s="97">
        <v>16</v>
      </c>
      <c r="E4" s="34">
        <v>1</v>
      </c>
      <c r="F4" s="34">
        <v>0</v>
      </c>
      <c r="G4" s="98">
        <v>1</v>
      </c>
      <c r="H4" s="97">
        <v>0</v>
      </c>
      <c r="I4" s="34">
        <f t="shared" ref="I4:I10" si="0">J4-SUM(B4:H4)</f>
        <v>1</v>
      </c>
      <c r="J4" s="34">
        <v>19</v>
      </c>
    </row>
    <row r="5" ht="19" customHeight="1" spans="1:10">
      <c r="A5" s="96" t="s">
        <v>12</v>
      </c>
      <c r="B5" s="97">
        <v>0</v>
      </c>
      <c r="C5" s="97"/>
      <c r="D5" s="97">
        <v>16</v>
      </c>
      <c r="E5" s="34">
        <v>1</v>
      </c>
      <c r="F5" s="34">
        <v>0</v>
      </c>
      <c r="G5" s="98">
        <v>1</v>
      </c>
      <c r="H5" s="97">
        <v>0</v>
      </c>
      <c r="I5" s="34">
        <f t="shared" si="0"/>
        <v>1</v>
      </c>
      <c r="J5" s="34">
        <v>19</v>
      </c>
    </row>
    <row r="6" ht="19" customHeight="1" spans="1:10">
      <c r="A6" s="96" t="s">
        <v>13</v>
      </c>
      <c r="B6" s="97">
        <v>0</v>
      </c>
      <c r="C6" s="97"/>
      <c r="D6" s="97">
        <v>16</v>
      </c>
      <c r="E6" s="34">
        <v>1</v>
      </c>
      <c r="F6" s="34">
        <v>0</v>
      </c>
      <c r="G6" s="98">
        <v>1</v>
      </c>
      <c r="H6" s="97">
        <v>0</v>
      </c>
      <c r="I6" s="34">
        <f t="shared" si="0"/>
        <v>1</v>
      </c>
      <c r="J6" s="34">
        <v>19</v>
      </c>
    </row>
    <row r="7" ht="19" customHeight="1" spans="1:10">
      <c r="A7" s="96" t="s">
        <v>14</v>
      </c>
      <c r="B7" s="97">
        <v>0</v>
      </c>
      <c r="C7" s="97"/>
      <c r="D7" s="97">
        <v>16</v>
      </c>
      <c r="E7" s="34">
        <v>1</v>
      </c>
      <c r="F7" s="34">
        <v>0</v>
      </c>
      <c r="G7" s="98">
        <v>1</v>
      </c>
      <c r="H7" s="97">
        <v>0</v>
      </c>
      <c r="I7" s="34">
        <f t="shared" si="0"/>
        <v>1</v>
      </c>
      <c r="J7" s="34">
        <v>19</v>
      </c>
    </row>
    <row r="8" ht="19" customHeight="1" spans="1:10">
      <c r="A8" s="96" t="s">
        <v>15</v>
      </c>
      <c r="B8" s="97">
        <v>0</v>
      </c>
      <c r="C8" s="97"/>
      <c r="D8" s="97">
        <v>16</v>
      </c>
      <c r="E8" s="34">
        <v>1</v>
      </c>
      <c r="F8" s="34">
        <v>0</v>
      </c>
      <c r="G8" s="98">
        <v>1</v>
      </c>
      <c r="H8" s="97">
        <v>0</v>
      </c>
      <c r="I8" s="34">
        <f t="shared" si="0"/>
        <v>1</v>
      </c>
      <c r="J8" s="34">
        <v>19</v>
      </c>
    </row>
    <row r="9" ht="19" customHeight="1" spans="1:10">
      <c r="A9" s="96" t="s">
        <v>16</v>
      </c>
      <c r="B9" s="97">
        <v>0</v>
      </c>
      <c r="C9" s="97"/>
      <c r="D9" s="97">
        <v>16</v>
      </c>
      <c r="E9" s="34">
        <v>1</v>
      </c>
      <c r="F9" s="34">
        <v>0</v>
      </c>
      <c r="G9" s="98">
        <v>1</v>
      </c>
      <c r="H9" s="97">
        <v>0</v>
      </c>
      <c r="I9" s="34">
        <f t="shared" si="0"/>
        <v>1</v>
      </c>
      <c r="J9" s="34">
        <v>19</v>
      </c>
    </row>
    <row r="10" ht="19" customHeight="1" spans="1:10">
      <c r="A10" s="96" t="s">
        <v>17</v>
      </c>
      <c r="B10" s="97">
        <v>0</v>
      </c>
      <c r="C10" s="97"/>
      <c r="D10" s="97">
        <v>0</v>
      </c>
      <c r="E10" s="34">
        <v>0</v>
      </c>
      <c r="F10" s="34">
        <v>14</v>
      </c>
      <c r="G10" s="34">
        <v>0</v>
      </c>
      <c r="H10" s="97">
        <v>14</v>
      </c>
      <c r="I10" s="34">
        <v>0</v>
      </c>
      <c r="J10" s="34">
        <v>19</v>
      </c>
    </row>
    <row r="11" ht="19" customHeight="1" spans="1:10">
      <c r="A11" s="95" t="s">
        <v>18</v>
      </c>
      <c r="B11" s="95">
        <f>SUM(B3:B10)</f>
        <v>2</v>
      </c>
      <c r="C11" s="95"/>
      <c r="D11" s="95">
        <f t="shared" ref="D11:J11" si="1">SUM(D3:D10)</f>
        <v>109</v>
      </c>
      <c r="E11" s="95">
        <f t="shared" si="1"/>
        <v>7</v>
      </c>
      <c r="F11" s="95">
        <f t="shared" si="1"/>
        <v>14</v>
      </c>
      <c r="G11" s="95">
        <f t="shared" si="1"/>
        <v>6</v>
      </c>
      <c r="H11" s="95">
        <f t="shared" si="1"/>
        <v>14</v>
      </c>
      <c r="I11" s="95">
        <f t="shared" si="1"/>
        <v>7</v>
      </c>
      <c r="J11" s="95">
        <f t="shared" si="1"/>
        <v>150</v>
      </c>
    </row>
    <row r="12" ht="19" customHeight="1"/>
    <row r="13" ht="20" customHeight="1" spans="1:11">
      <c r="A13" s="92" t="s">
        <v>19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</row>
    <row r="14" ht="20" customHeight="1" spans="1:11">
      <c r="A14" s="99" t="s">
        <v>20</v>
      </c>
      <c r="B14" s="100"/>
      <c r="C14" s="101"/>
      <c r="D14" s="96" t="s">
        <v>21</v>
      </c>
      <c r="E14" s="96"/>
      <c r="F14" s="96" t="s">
        <v>22</v>
      </c>
      <c r="G14" s="96"/>
      <c r="H14" s="96" t="s">
        <v>23</v>
      </c>
      <c r="I14" s="96"/>
      <c r="J14" s="96" t="s">
        <v>22</v>
      </c>
      <c r="K14" s="96"/>
    </row>
    <row r="15" ht="26" customHeight="1" spans="1:11">
      <c r="A15" s="102" t="s">
        <v>24</v>
      </c>
      <c r="B15" s="103" t="s">
        <v>25</v>
      </c>
      <c r="C15" s="95" t="s">
        <v>26</v>
      </c>
      <c r="D15" s="104">
        <f>表3!H43/表3!F43*E15</f>
        <v>51.3062015503876</v>
      </c>
      <c r="E15" s="105">
        <f>表3!M43</f>
        <v>62</v>
      </c>
      <c r="F15" s="106">
        <f>D15/E29</f>
        <v>0.281902206320811</v>
      </c>
      <c r="G15" s="107">
        <f>E15/E29</f>
        <v>0.340659340659341</v>
      </c>
      <c r="H15" s="108">
        <f>表3!H43</f>
        <v>854</v>
      </c>
      <c r="I15" s="121">
        <f>表3!F43</f>
        <v>1032</v>
      </c>
      <c r="J15" s="106">
        <f>H15/I29</f>
        <v>0.28929539295393</v>
      </c>
      <c r="K15" s="107">
        <f>I15/I29</f>
        <v>0.349593495934959</v>
      </c>
    </row>
    <row r="16" ht="26" customHeight="1" spans="1:11">
      <c r="A16" s="109"/>
      <c r="B16" s="110"/>
      <c r="C16" s="95" t="s">
        <v>27</v>
      </c>
      <c r="D16" s="104">
        <f t="shared" ref="D16:D20" si="2">E15-D15</f>
        <v>10.6937984496124</v>
      </c>
      <c r="E16" s="111"/>
      <c r="F16" s="112">
        <f t="shared" ref="F16:F20" si="3">G15-F15</f>
        <v>0.0587571343385297</v>
      </c>
      <c r="G16" s="113"/>
      <c r="H16" s="108">
        <v>288</v>
      </c>
      <c r="I16" s="122"/>
      <c r="J16" s="112">
        <f t="shared" ref="J16:J20" si="4">K15-J15</f>
        <v>0.0602981029810298</v>
      </c>
      <c r="K16" s="113"/>
    </row>
    <row r="17" ht="26" customHeight="1" spans="1:11">
      <c r="A17" s="109"/>
      <c r="B17" s="103" t="s">
        <v>28</v>
      </c>
      <c r="C17" s="95" t="s">
        <v>26</v>
      </c>
      <c r="D17" s="104">
        <f>表3!H58/表3!F58*E17</f>
        <v>15.5</v>
      </c>
      <c r="E17" s="105">
        <f>表3!M58</f>
        <v>20</v>
      </c>
      <c r="F17" s="106">
        <f>D17/E29</f>
        <v>0.0851648351648352</v>
      </c>
      <c r="G17" s="107">
        <f>E17/E29</f>
        <v>0.10989010989011</v>
      </c>
      <c r="H17" s="108">
        <f>表3!H58</f>
        <v>248</v>
      </c>
      <c r="I17" s="121">
        <f>表3!F58</f>
        <v>320</v>
      </c>
      <c r="J17" s="106">
        <f>H17/I29</f>
        <v>0.0840108401084011</v>
      </c>
      <c r="K17" s="107">
        <f>I17/I29</f>
        <v>0.10840108401084</v>
      </c>
    </row>
    <row r="18" ht="26" customHeight="1" spans="1:11">
      <c r="A18" s="109"/>
      <c r="B18" s="110"/>
      <c r="C18" s="95" t="s">
        <v>27</v>
      </c>
      <c r="D18" s="104">
        <f t="shared" si="2"/>
        <v>4.5</v>
      </c>
      <c r="E18" s="111"/>
      <c r="F18" s="112">
        <f t="shared" si="3"/>
        <v>0.0247252747252747</v>
      </c>
      <c r="G18" s="113"/>
      <c r="H18" s="108">
        <f>I17-H17</f>
        <v>72</v>
      </c>
      <c r="I18" s="122"/>
      <c r="J18" s="112">
        <f t="shared" si="4"/>
        <v>0.024390243902439</v>
      </c>
      <c r="K18" s="113"/>
    </row>
    <row r="19" ht="26" customHeight="1" spans="1:11">
      <c r="A19" s="109"/>
      <c r="B19" s="103" t="s">
        <v>29</v>
      </c>
      <c r="C19" s="95" t="s">
        <v>26</v>
      </c>
      <c r="D19" s="104">
        <f>表3!H68/表3!F68*E19</f>
        <v>14</v>
      </c>
      <c r="E19" s="105">
        <f>表3!M68</f>
        <v>30</v>
      </c>
      <c r="F19" s="106">
        <f>D19/E29</f>
        <v>0.0769230769230769</v>
      </c>
      <c r="G19" s="107">
        <f>E19/E29</f>
        <v>0.164835164835165</v>
      </c>
      <c r="H19" s="108">
        <f>表3!H68</f>
        <v>224</v>
      </c>
      <c r="I19" s="121">
        <f>表3!F68</f>
        <v>480</v>
      </c>
      <c r="J19" s="106">
        <f>H19/I29</f>
        <v>0.0758807588075881</v>
      </c>
      <c r="K19" s="107">
        <f>I19/I29</f>
        <v>0.16260162601626</v>
      </c>
    </row>
    <row r="20" ht="26" customHeight="1" spans="1:11">
      <c r="A20" s="109"/>
      <c r="B20" s="110"/>
      <c r="C20" s="95" t="s">
        <v>27</v>
      </c>
      <c r="D20" s="104">
        <f t="shared" si="2"/>
        <v>16</v>
      </c>
      <c r="E20" s="111"/>
      <c r="F20" s="112">
        <f t="shared" si="3"/>
        <v>0.0879120879120879</v>
      </c>
      <c r="G20" s="113"/>
      <c r="H20" s="108">
        <f>I19-H19</f>
        <v>256</v>
      </c>
      <c r="I20" s="122"/>
      <c r="J20" s="112">
        <f t="shared" si="4"/>
        <v>0.0867208672086721</v>
      </c>
      <c r="K20" s="113"/>
    </row>
    <row r="21" ht="26" customHeight="1" spans="1:11">
      <c r="A21" s="109"/>
      <c r="B21" s="95" t="s">
        <v>30</v>
      </c>
      <c r="C21" s="114"/>
      <c r="D21" s="115">
        <f>表3!M106</f>
        <v>5</v>
      </c>
      <c r="E21" s="115"/>
      <c r="F21" s="112">
        <f>D21/E29</f>
        <v>0.0274725274725275</v>
      </c>
      <c r="G21" s="116"/>
      <c r="H21" s="117">
        <f t="shared" ref="H21:H23" si="5">D21*16</f>
        <v>80</v>
      </c>
      <c r="I21" s="123"/>
      <c r="J21" s="112">
        <f>H21/I29</f>
        <v>0.02710027100271</v>
      </c>
      <c r="K21" s="116"/>
    </row>
    <row r="22" ht="26" customHeight="1" spans="1:11">
      <c r="A22" s="109"/>
      <c r="B22" s="95" t="s">
        <v>31</v>
      </c>
      <c r="C22" s="95"/>
      <c r="D22" s="115">
        <f>表3!M115</f>
        <v>20</v>
      </c>
      <c r="E22" s="115"/>
      <c r="F22" s="112">
        <f>D22/E29</f>
        <v>0.10989010989011</v>
      </c>
      <c r="G22" s="116"/>
      <c r="H22" s="117">
        <f t="shared" si="5"/>
        <v>320</v>
      </c>
      <c r="I22" s="123"/>
      <c r="J22" s="112">
        <f>H22/I29</f>
        <v>0.10840108401084</v>
      </c>
      <c r="K22" s="116"/>
    </row>
    <row r="23" ht="26" customHeight="1" spans="1:11">
      <c r="A23" s="102" t="s">
        <v>32</v>
      </c>
      <c r="B23" s="103" t="s">
        <v>33</v>
      </c>
      <c r="C23" s="95" t="s">
        <v>26</v>
      </c>
      <c r="D23" s="104">
        <f>表3!H51/表3!F51*E23</f>
        <v>7</v>
      </c>
      <c r="E23" s="105">
        <f>表3!M51</f>
        <v>7</v>
      </c>
      <c r="F23" s="118">
        <f>D23/E29</f>
        <v>0.0384615384615385</v>
      </c>
      <c r="G23" s="119">
        <f>E23/E29</f>
        <v>0.0384615384615385</v>
      </c>
      <c r="H23" s="120">
        <f t="shared" si="5"/>
        <v>112</v>
      </c>
      <c r="I23" s="124">
        <f t="shared" ref="I23:I27" si="6">E23*16</f>
        <v>112</v>
      </c>
      <c r="J23" s="118">
        <f>H23/I29</f>
        <v>0.037940379403794</v>
      </c>
      <c r="K23" s="119">
        <f>I23/I29</f>
        <v>0.037940379403794</v>
      </c>
    </row>
    <row r="24" ht="26" customHeight="1" spans="1:11">
      <c r="A24" s="109"/>
      <c r="B24" s="110"/>
      <c r="C24" s="95" t="s">
        <v>27</v>
      </c>
      <c r="D24" s="104">
        <f t="shared" ref="D24:D28" si="7">E23-D23</f>
        <v>0</v>
      </c>
      <c r="E24" s="111"/>
      <c r="F24" s="112">
        <f t="shared" ref="F24:F28" si="8">G23-F23</f>
        <v>0</v>
      </c>
      <c r="G24" s="113"/>
      <c r="H24" s="108">
        <f t="shared" ref="H24:H28" si="9">I23-H23</f>
        <v>0</v>
      </c>
      <c r="I24" s="122"/>
      <c r="J24" s="112">
        <f t="shared" ref="J24:J28" si="10">K23-J23</f>
        <v>0</v>
      </c>
      <c r="K24" s="113"/>
    </row>
    <row r="25" ht="26" customHeight="1" spans="1:11">
      <c r="A25" s="109"/>
      <c r="B25" s="103" t="s">
        <v>34</v>
      </c>
      <c r="C25" s="95" t="s">
        <v>26</v>
      </c>
      <c r="D25" s="104">
        <f>表3!H75/表3!F75*E25</f>
        <v>3.75</v>
      </c>
      <c r="E25" s="105">
        <f>表3!M75</f>
        <v>9</v>
      </c>
      <c r="F25" s="106">
        <f>D25/E29</f>
        <v>0.0206043956043956</v>
      </c>
      <c r="G25" s="107">
        <f>E25/E29</f>
        <v>0.0494505494505494</v>
      </c>
      <c r="H25" s="120">
        <f>D25*16</f>
        <v>60</v>
      </c>
      <c r="I25" s="124">
        <f t="shared" si="6"/>
        <v>144</v>
      </c>
      <c r="J25" s="106">
        <f>H25/I29</f>
        <v>0.0203252032520325</v>
      </c>
      <c r="K25" s="107">
        <f>I25/I29</f>
        <v>0.0487804878048781</v>
      </c>
    </row>
    <row r="26" ht="26" customHeight="1" spans="1:11">
      <c r="A26" s="109"/>
      <c r="B26" s="110"/>
      <c r="C26" s="95" t="s">
        <v>27</v>
      </c>
      <c r="D26" s="104">
        <f t="shared" si="7"/>
        <v>5.25</v>
      </c>
      <c r="E26" s="111"/>
      <c r="F26" s="112">
        <f t="shared" si="8"/>
        <v>0.0288461538461538</v>
      </c>
      <c r="G26" s="113"/>
      <c r="H26" s="108">
        <f t="shared" si="9"/>
        <v>84</v>
      </c>
      <c r="I26" s="122"/>
      <c r="J26" s="112">
        <f t="shared" si="10"/>
        <v>0.0284552845528455</v>
      </c>
      <c r="K26" s="113"/>
    </row>
    <row r="27" ht="26" customHeight="1" spans="1:11">
      <c r="A27" s="109"/>
      <c r="B27" s="103" t="s">
        <v>35</v>
      </c>
      <c r="C27" s="95" t="s">
        <v>26</v>
      </c>
      <c r="D27" s="104">
        <f>表3!H103/表3!F103*E27</f>
        <v>15.8659420289855</v>
      </c>
      <c r="E27" s="105">
        <f>表3!M103</f>
        <v>29</v>
      </c>
      <c r="F27" s="106">
        <f>D27/E29</f>
        <v>0.0871755056537665</v>
      </c>
      <c r="G27" s="107">
        <f>E27/E29</f>
        <v>0.159340659340659</v>
      </c>
      <c r="H27" s="120">
        <f>D27*16</f>
        <v>253.855072463768</v>
      </c>
      <c r="I27" s="124">
        <f t="shared" si="6"/>
        <v>464</v>
      </c>
      <c r="J27" s="106">
        <f>H27/I29</f>
        <v>0.0859942657397589</v>
      </c>
      <c r="K27" s="107">
        <f>I27/I29</f>
        <v>0.157181571815718</v>
      </c>
    </row>
    <row r="28" ht="26" customHeight="1" spans="1:11">
      <c r="A28" s="109"/>
      <c r="B28" s="110"/>
      <c r="C28" s="95" t="s">
        <v>27</v>
      </c>
      <c r="D28" s="104">
        <f t="shared" si="7"/>
        <v>13.1340579710145</v>
      </c>
      <c r="E28" s="111"/>
      <c r="F28" s="112">
        <f t="shared" si="8"/>
        <v>0.0721651536868928</v>
      </c>
      <c r="G28" s="113"/>
      <c r="H28" s="108">
        <f t="shared" si="9"/>
        <v>210.144927536232</v>
      </c>
      <c r="I28" s="122"/>
      <c r="J28" s="112">
        <f t="shared" si="10"/>
        <v>0.0711873060759593</v>
      </c>
      <c r="K28" s="113"/>
    </row>
    <row r="29" ht="26" customHeight="1" spans="1:11">
      <c r="A29" s="96" t="s">
        <v>36</v>
      </c>
      <c r="B29" s="96"/>
      <c r="C29" s="95" t="s">
        <v>37</v>
      </c>
      <c r="D29" s="104">
        <f>D15+D17+D19+D23+D25+D27</f>
        <v>107.422143579373</v>
      </c>
      <c r="E29" s="105">
        <f>E15+E17+E19+D21+D22+E23+E25+E27</f>
        <v>182</v>
      </c>
      <c r="F29" s="106">
        <f>F15+F17+F19+F23+F25+F27</f>
        <v>0.590231558128424</v>
      </c>
      <c r="G29" s="107">
        <f>G15+G17+G19+F21+F22+G23+G25+G27</f>
        <v>1</v>
      </c>
      <c r="H29" s="120">
        <f>H15+H17+H19+H23+H25+H27</f>
        <v>1751.85507246377</v>
      </c>
      <c r="I29" s="124">
        <f>I15+I17+I19+H21+H22+I23+I25+I27</f>
        <v>2952</v>
      </c>
      <c r="J29" s="106">
        <f>J15+J17+J19+J23+J25+J27</f>
        <v>0.593446840265504</v>
      </c>
      <c r="K29" s="107">
        <f>K15+K17+K19+J21+J22+K23+K25+K27</f>
        <v>1</v>
      </c>
    </row>
    <row r="30" ht="26" customHeight="1" spans="1:11">
      <c r="A30" s="96"/>
      <c r="B30" s="96"/>
      <c r="C30" s="95" t="s">
        <v>38</v>
      </c>
      <c r="D30" s="104">
        <f>E29-D29</f>
        <v>74.5778564206269</v>
      </c>
      <c r="E30" s="111"/>
      <c r="F30" s="112">
        <f>G29-F29</f>
        <v>0.409768441871576</v>
      </c>
      <c r="G30" s="113"/>
      <c r="H30" s="120">
        <f>I29-H29</f>
        <v>1200.14492753623</v>
      </c>
      <c r="I30" s="122"/>
      <c r="J30" s="112">
        <f>K29-J29</f>
        <v>0.406553159734496</v>
      </c>
      <c r="K30" s="113"/>
    </row>
  </sheetData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A15:A22"/>
    <mergeCell ref="A23:A28"/>
    <mergeCell ref="B15:B16"/>
    <mergeCell ref="B17:B18"/>
    <mergeCell ref="B19:B20"/>
    <mergeCell ref="B23:B24"/>
    <mergeCell ref="B25:B26"/>
    <mergeCell ref="B27:B28"/>
    <mergeCell ref="E15:E16"/>
    <mergeCell ref="E17:E18"/>
    <mergeCell ref="E19:E20"/>
    <mergeCell ref="E23:E24"/>
    <mergeCell ref="E25:E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I15:I16"/>
    <mergeCell ref="I17:I18"/>
    <mergeCell ref="I19:I20"/>
    <mergeCell ref="I23:I24"/>
    <mergeCell ref="I25:I26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A29:B30"/>
  </mergeCell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N117"/>
  <sheetViews>
    <sheetView tabSelected="1" zoomScale="130" zoomScaleNormal="130" zoomScaleSheetLayoutView="120" topLeftCell="A39" workbookViewId="0">
      <selection activeCell="N51" sqref="N51"/>
    </sheetView>
  </sheetViews>
  <sheetFormatPr defaultColWidth="8" defaultRowHeight="12"/>
  <cols>
    <col min="1" max="2" width="4.33333333333333" style="2" customWidth="1"/>
    <col min="3" max="3" width="9.10833333333333" style="4" customWidth="1"/>
    <col min="4" max="4" width="18.7833333333333" style="5" customWidth="1"/>
    <col min="5" max="5" width="4" style="6" customWidth="1"/>
    <col min="6" max="7" width="4.55833333333333" style="2" customWidth="1"/>
    <col min="8" max="9" width="4.55833333333333" style="6" customWidth="1"/>
    <col min="10" max="10" width="4" style="6" customWidth="1"/>
    <col min="11" max="11" width="4" style="7" customWidth="1"/>
    <col min="12" max="12" width="4.55833333333333" style="2" customWidth="1"/>
    <col min="13" max="13" width="4" style="2" customWidth="1"/>
    <col min="14" max="14" width="7.33333333333333" style="8" customWidth="1"/>
    <col min="15" max="16384" width="8" style="9"/>
  </cols>
  <sheetData>
    <row r="1" s="1" customFormat="1" ht="25" customHeight="1" spans="1:14">
      <c r="A1" s="10" t="s">
        <v>39</v>
      </c>
      <c r="B1" s="11"/>
      <c r="C1" s="12"/>
      <c r="D1" s="11"/>
      <c r="E1" s="11"/>
      <c r="F1" s="11"/>
      <c r="G1" s="11"/>
      <c r="H1" s="11"/>
      <c r="I1" s="11"/>
      <c r="J1" s="11"/>
      <c r="K1" s="11"/>
      <c r="L1" s="11"/>
      <c r="M1" s="11"/>
      <c r="N1" s="50"/>
    </row>
    <row r="2" s="2" customFormat="1" ht="19" customHeight="1" spans="1:14">
      <c r="A2" s="13" t="s">
        <v>20</v>
      </c>
      <c r="B2" s="13"/>
      <c r="C2" s="13" t="s">
        <v>40</v>
      </c>
      <c r="D2" s="14" t="s">
        <v>41</v>
      </c>
      <c r="E2" s="15" t="s">
        <v>21</v>
      </c>
      <c r="F2" s="13" t="s">
        <v>42</v>
      </c>
      <c r="G2" s="13" t="s">
        <v>43</v>
      </c>
      <c r="H2" s="16" t="s">
        <v>44</v>
      </c>
      <c r="I2" s="16"/>
      <c r="J2" s="15" t="s">
        <v>45</v>
      </c>
      <c r="K2" s="15" t="s">
        <v>46</v>
      </c>
      <c r="L2" s="13" t="s">
        <v>47</v>
      </c>
      <c r="M2" s="15" t="s">
        <v>48</v>
      </c>
      <c r="N2" s="13" t="s">
        <v>49</v>
      </c>
    </row>
    <row r="3" s="2" customFormat="1" ht="28" customHeight="1" spans="1:14">
      <c r="A3" s="13"/>
      <c r="B3" s="13"/>
      <c r="C3" s="17"/>
      <c r="D3" s="14"/>
      <c r="E3" s="15"/>
      <c r="F3" s="13"/>
      <c r="G3" s="13"/>
      <c r="H3" s="16" t="s">
        <v>50</v>
      </c>
      <c r="I3" s="16" t="s">
        <v>51</v>
      </c>
      <c r="J3" s="15"/>
      <c r="K3" s="15"/>
      <c r="L3" s="13"/>
      <c r="M3" s="15"/>
      <c r="N3" s="13"/>
    </row>
    <row r="4" s="3" customFormat="1" ht="19" customHeight="1" spans="1:14">
      <c r="A4" s="16" t="s">
        <v>25</v>
      </c>
      <c r="B4" s="16" t="s">
        <v>52</v>
      </c>
      <c r="C4" s="18">
        <v>503071017</v>
      </c>
      <c r="D4" s="19" t="s">
        <v>53</v>
      </c>
      <c r="E4" s="20">
        <v>1</v>
      </c>
      <c r="F4" s="20">
        <f t="shared" ref="F4:F11" si="0">SUM(H4:I4)</f>
        <v>16</v>
      </c>
      <c r="G4" s="20" t="s">
        <v>54</v>
      </c>
      <c r="H4" s="20">
        <v>16</v>
      </c>
      <c r="I4" s="20">
        <v>0</v>
      </c>
      <c r="J4" s="20">
        <v>8</v>
      </c>
      <c r="K4" s="20">
        <f t="shared" ref="K4:K11" si="1">F4/J4</f>
        <v>2</v>
      </c>
      <c r="L4" s="20">
        <v>1</v>
      </c>
      <c r="M4" s="20" t="s">
        <v>55</v>
      </c>
      <c r="N4" s="51"/>
    </row>
    <row r="5" s="3" customFormat="1" ht="19" customHeight="1" spans="1:14">
      <c r="A5" s="16"/>
      <c r="B5" s="16"/>
      <c r="C5" s="18">
        <v>503071018</v>
      </c>
      <c r="D5" s="19" t="s">
        <v>56</v>
      </c>
      <c r="E5" s="20">
        <v>1</v>
      </c>
      <c r="F5" s="20">
        <f t="shared" si="0"/>
        <v>16</v>
      </c>
      <c r="G5" s="20" t="s">
        <v>54</v>
      </c>
      <c r="H5" s="20">
        <v>16</v>
      </c>
      <c r="I5" s="20">
        <v>0</v>
      </c>
      <c r="J5" s="20">
        <v>8</v>
      </c>
      <c r="K5" s="20">
        <f t="shared" si="1"/>
        <v>2</v>
      </c>
      <c r="L5" s="20">
        <v>2</v>
      </c>
      <c r="M5" s="20" t="s">
        <v>55</v>
      </c>
      <c r="N5" s="51"/>
    </row>
    <row r="6" s="3" customFormat="1" ht="19" customHeight="1" spans="1:14">
      <c r="A6" s="16"/>
      <c r="B6" s="16"/>
      <c r="C6" s="21">
        <v>503051006</v>
      </c>
      <c r="D6" s="22" t="s">
        <v>57</v>
      </c>
      <c r="E6" s="23">
        <v>1</v>
      </c>
      <c r="F6" s="20">
        <f t="shared" si="0"/>
        <v>16</v>
      </c>
      <c r="G6" s="20" t="s">
        <v>54</v>
      </c>
      <c r="H6" s="23">
        <v>16</v>
      </c>
      <c r="I6" s="23">
        <v>0</v>
      </c>
      <c r="J6" s="35">
        <v>8</v>
      </c>
      <c r="K6" s="20">
        <f t="shared" si="1"/>
        <v>2</v>
      </c>
      <c r="L6" s="20">
        <v>2</v>
      </c>
      <c r="M6" s="20" t="s">
        <v>55</v>
      </c>
      <c r="N6" s="51"/>
    </row>
    <row r="7" s="3" customFormat="1" ht="19" customHeight="1" spans="1:14">
      <c r="A7" s="16"/>
      <c r="B7" s="16"/>
      <c r="C7" s="18">
        <v>503071032</v>
      </c>
      <c r="D7" s="19" t="s">
        <v>58</v>
      </c>
      <c r="E7" s="20">
        <v>3</v>
      </c>
      <c r="F7" s="20">
        <f t="shared" si="0"/>
        <v>48</v>
      </c>
      <c r="G7" s="20" t="s">
        <v>54</v>
      </c>
      <c r="H7" s="20">
        <v>32</v>
      </c>
      <c r="I7" s="20">
        <v>16</v>
      </c>
      <c r="J7" s="20">
        <v>16</v>
      </c>
      <c r="K7" s="20">
        <f t="shared" si="1"/>
        <v>3</v>
      </c>
      <c r="L7" s="20">
        <v>1</v>
      </c>
      <c r="M7" s="20" t="s">
        <v>4</v>
      </c>
      <c r="N7" s="51"/>
    </row>
    <row r="8" s="3" customFormat="1" ht="19" customHeight="1" spans="1:14">
      <c r="A8" s="16"/>
      <c r="B8" s="16"/>
      <c r="C8" s="24" t="s">
        <v>59</v>
      </c>
      <c r="D8" s="25" t="s">
        <v>60</v>
      </c>
      <c r="E8" s="26">
        <v>1</v>
      </c>
      <c r="F8" s="26">
        <f t="shared" si="0"/>
        <v>16</v>
      </c>
      <c r="G8" s="26" t="s">
        <v>54</v>
      </c>
      <c r="H8" s="27">
        <v>16</v>
      </c>
      <c r="I8" s="27">
        <v>0</v>
      </c>
      <c r="J8" s="52">
        <v>8</v>
      </c>
      <c r="K8" s="26">
        <f t="shared" si="1"/>
        <v>2</v>
      </c>
      <c r="L8" s="26">
        <v>1</v>
      </c>
      <c r="M8" s="53" t="s">
        <v>55</v>
      </c>
      <c r="N8" s="54"/>
    </row>
    <row r="9" s="3" customFormat="1" ht="19" customHeight="1" spans="1:14">
      <c r="A9" s="16"/>
      <c r="B9" s="16"/>
      <c r="C9" s="18">
        <v>503073010</v>
      </c>
      <c r="D9" s="19" t="s">
        <v>61</v>
      </c>
      <c r="E9" s="20">
        <v>3</v>
      </c>
      <c r="F9" s="20">
        <f t="shared" si="0"/>
        <v>48</v>
      </c>
      <c r="G9" s="20" t="s">
        <v>54</v>
      </c>
      <c r="H9" s="20">
        <v>48</v>
      </c>
      <c r="I9" s="20">
        <v>0</v>
      </c>
      <c r="J9" s="20">
        <v>16</v>
      </c>
      <c r="K9" s="20">
        <f t="shared" si="1"/>
        <v>3</v>
      </c>
      <c r="L9" s="20">
        <v>2</v>
      </c>
      <c r="M9" s="20" t="s">
        <v>55</v>
      </c>
      <c r="N9" s="51"/>
    </row>
    <row r="10" s="3" customFormat="1" ht="19" customHeight="1" spans="1:14">
      <c r="A10" s="16"/>
      <c r="B10" s="16"/>
      <c r="C10" s="18">
        <v>503072020</v>
      </c>
      <c r="D10" s="19" t="s">
        <v>62</v>
      </c>
      <c r="E10" s="20">
        <v>3</v>
      </c>
      <c r="F10" s="20">
        <f t="shared" si="0"/>
        <v>48</v>
      </c>
      <c r="G10" s="20" t="s">
        <v>54</v>
      </c>
      <c r="H10" s="20">
        <v>32</v>
      </c>
      <c r="I10" s="20">
        <v>16</v>
      </c>
      <c r="J10" s="20">
        <v>16</v>
      </c>
      <c r="K10" s="20">
        <f t="shared" si="1"/>
        <v>3</v>
      </c>
      <c r="L10" s="20">
        <v>2</v>
      </c>
      <c r="M10" s="20" t="s">
        <v>4</v>
      </c>
      <c r="N10" s="51"/>
    </row>
    <row r="11" s="3" customFormat="1" ht="28" customHeight="1" spans="1:14">
      <c r="A11" s="16"/>
      <c r="B11" s="16"/>
      <c r="C11" s="18">
        <v>503074018</v>
      </c>
      <c r="D11" s="19" t="s">
        <v>63</v>
      </c>
      <c r="E11" s="20">
        <v>3</v>
      </c>
      <c r="F11" s="20">
        <f t="shared" si="0"/>
        <v>48</v>
      </c>
      <c r="G11" s="20" t="s">
        <v>54</v>
      </c>
      <c r="H11" s="20">
        <v>48</v>
      </c>
      <c r="I11" s="20">
        <v>0</v>
      </c>
      <c r="J11" s="20">
        <v>16</v>
      </c>
      <c r="K11" s="20">
        <f t="shared" si="1"/>
        <v>3</v>
      </c>
      <c r="L11" s="20">
        <v>3</v>
      </c>
      <c r="M11" s="20" t="s">
        <v>4</v>
      </c>
      <c r="N11" s="51"/>
    </row>
    <row r="12" s="3" customFormat="1" ht="28" customHeight="1" spans="1:14">
      <c r="A12" s="16"/>
      <c r="B12" s="16"/>
      <c r="C12" s="18">
        <v>503074019</v>
      </c>
      <c r="D12" s="19" t="s">
        <v>64</v>
      </c>
      <c r="E12" s="20">
        <v>3</v>
      </c>
      <c r="F12" s="20">
        <f t="shared" ref="F12:F19" si="2">SUM(H12:I12)</f>
        <v>48</v>
      </c>
      <c r="G12" s="20" t="s">
        <v>54</v>
      </c>
      <c r="H12" s="20">
        <v>48</v>
      </c>
      <c r="I12" s="20">
        <v>0</v>
      </c>
      <c r="J12" s="20">
        <v>16</v>
      </c>
      <c r="K12" s="20">
        <f t="shared" ref="K12:K19" si="3">F12/J12</f>
        <v>3</v>
      </c>
      <c r="L12" s="20">
        <v>4</v>
      </c>
      <c r="M12" s="20" t="s">
        <v>55</v>
      </c>
      <c r="N12" s="51"/>
    </row>
    <row r="13" s="3" customFormat="1" ht="19" customHeight="1" spans="1:14">
      <c r="A13" s="16"/>
      <c r="B13" s="16"/>
      <c r="C13" s="18">
        <v>503071461</v>
      </c>
      <c r="D13" s="19" t="s">
        <v>65</v>
      </c>
      <c r="E13" s="20">
        <v>0.3</v>
      </c>
      <c r="F13" s="20">
        <f t="shared" si="2"/>
        <v>8</v>
      </c>
      <c r="G13" s="20" t="s">
        <v>54</v>
      </c>
      <c r="H13" s="20">
        <v>8</v>
      </c>
      <c r="I13" s="20">
        <v>0</v>
      </c>
      <c r="J13" s="20">
        <v>4</v>
      </c>
      <c r="K13" s="20">
        <f t="shared" si="3"/>
        <v>2</v>
      </c>
      <c r="L13" s="20">
        <v>1</v>
      </c>
      <c r="M13" s="20" t="s">
        <v>55</v>
      </c>
      <c r="N13" s="51"/>
    </row>
    <row r="14" s="3" customFormat="1" ht="19" customHeight="1" spans="1:14">
      <c r="A14" s="16"/>
      <c r="B14" s="16"/>
      <c r="C14" s="18">
        <v>503071462</v>
      </c>
      <c r="D14" s="19" t="s">
        <v>66</v>
      </c>
      <c r="E14" s="20">
        <v>0.3</v>
      </c>
      <c r="F14" s="20">
        <f t="shared" si="2"/>
        <v>8</v>
      </c>
      <c r="G14" s="20" t="s">
        <v>54</v>
      </c>
      <c r="H14" s="20">
        <v>8</v>
      </c>
      <c r="I14" s="20">
        <v>0</v>
      </c>
      <c r="J14" s="20">
        <v>4</v>
      </c>
      <c r="K14" s="20">
        <f t="shared" si="3"/>
        <v>2</v>
      </c>
      <c r="L14" s="20">
        <v>2</v>
      </c>
      <c r="M14" s="20" t="s">
        <v>55</v>
      </c>
      <c r="N14" s="51"/>
    </row>
    <row r="15" s="3" customFormat="1" ht="19" customHeight="1" spans="1:14">
      <c r="A15" s="16"/>
      <c r="B15" s="16"/>
      <c r="C15" s="18">
        <v>503071463</v>
      </c>
      <c r="D15" s="19" t="s">
        <v>67</v>
      </c>
      <c r="E15" s="20">
        <v>0.3</v>
      </c>
      <c r="F15" s="20">
        <f t="shared" si="2"/>
        <v>8</v>
      </c>
      <c r="G15" s="20" t="s">
        <v>54</v>
      </c>
      <c r="H15" s="20">
        <v>8</v>
      </c>
      <c r="I15" s="20">
        <v>0</v>
      </c>
      <c r="J15" s="20">
        <v>4</v>
      </c>
      <c r="K15" s="20">
        <f t="shared" si="3"/>
        <v>2</v>
      </c>
      <c r="L15" s="20">
        <v>3</v>
      </c>
      <c r="M15" s="20" t="s">
        <v>55</v>
      </c>
      <c r="N15" s="51"/>
    </row>
    <row r="16" s="3" customFormat="1" ht="19" customHeight="1" spans="1:14">
      <c r="A16" s="16"/>
      <c r="B16" s="16"/>
      <c r="C16" s="18">
        <v>503071464</v>
      </c>
      <c r="D16" s="19" t="s">
        <v>68</v>
      </c>
      <c r="E16" s="20">
        <v>0.3</v>
      </c>
      <c r="F16" s="20">
        <f t="shared" si="2"/>
        <v>8</v>
      </c>
      <c r="G16" s="20" t="s">
        <v>54</v>
      </c>
      <c r="H16" s="20">
        <v>8</v>
      </c>
      <c r="I16" s="20">
        <v>0</v>
      </c>
      <c r="J16" s="20">
        <v>4</v>
      </c>
      <c r="K16" s="20">
        <f t="shared" si="3"/>
        <v>2</v>
      </c>
      <c r="L16" s="20">
        <v>4</v>
      </c>
      <c r="M16" s="20" t="s">
        <v>55</v>
      </c>
      <c r="N16" s="51"/>
    </row>
    <row r="17" s="3" customFormat="1" ht="19" customHeight="1" spans="1:14">
      <c r="A17" s="16"/>
      <c r="B17" s="16"/>
      <c r="C17" s="28">
        <v>503071465</v>
      </c>
      <c r="D17" s="19" t="s">
        <v>69</v>
      </c>
      <c r="E17" s="20">
        <v>0.3</v>
      </c>
      <c r="F17" s="20">
        <f t="shared" si="2"/>
        <v>8</v>
      </c>
      <c r="G17" s="20" t="s">
        <v>54</v>
      </c>
      <c r="H17" s="20">
        <v>8</v>
      </c>
      <c r="I17" s="20">
        <v>0</v>
      </c>
      <c r="J17" s="20">
        <v>4</v>
      </c>
      <c r="K17" s="20">
        <f t="shared" si="3"/>
        <v>2</v>
      </c>
      <c r="L17" s="20">
        <v>5</v>
      </c>
      <c r="M17" s="20" t="s">
        <v>55</v>
      </c>
      <c r="N17" s="51"/>
    </row>
    <row r="18" s="3" customFormat="1" ht="19" customHeight="1" spans="1:14">
      <c r="A18" s="16"/>
      <c r="B18" s="16"/>
      <c r="C18" s="28">
        <v>503071466</v>
      </c>
      <c r="D18" s="19" t="s">
        <v>70</v>
      </c>
      <c r="E18" s="20">
        <v>0.3</v>
      </c>
      <c r="F18" s="20">
        <f t="shared" si="2"/>
        <v>8</v>
      </c>
      <c r="G18" s="20" t="s">
        <v>54</v>
      </c>
      <c r="H18" s="20">
        <v>8</v>
      </c>
      <c r="I18" s="20">
        <v>0</v>
      </c>
      <c r="J18" s="20">
        <v>4</v>
      </c>
      <c r="K18" s="20">
        <f t="shared" si="3"/>
        <v>2</v>
      </c>
      <c r="L18" s="20">
        <v>6</v>
      </c>
      <c r="M18" s="20" t="s">
        <v>55</v>
      </c>
      <c r="N18" s="51"/>
    </row>
    <row r="19" s="3" customFormat="1" ht="19" customHeight="1" spans="1:14">
      <c r="A19" s="16"/>
      <c r="B19" s="16"/>
      <c r="C19" s="28">
        <v>503071467</v>
      </c>
      <c r="D19" s="19" t="s">
        <v>71</v>
      </c>
      <c r="E19" s="20">
        <v>0.2</v>
      </c>
      <c r="F19" s="20">
        <f t="shared" si="2"/>
        <v>8</v>
      </c>
      <c r="G19" s="20" t="s">
        <v>54</v>
      </c>
      <c r="H19" s="20">
        <v>8</v>
      </c>
      <c r="I19" s="20">
        <v>0</v>
      </c>
      <c r="J19" s="20">
        <v>4</v>
      </c>
      <c r="K19" s="20">
        <f t="shared" si="3"/>
        <v>2</v>
      </c>
      <c r="L19" s="20">
        <v>7</v>
      </c>
      <c r="M19" s="20" t="s">
        <v>55</v>
      </c>
      <c r="N19" s="51"/>
    </row>
    <row r="20" s="3" customFormat="1" ht="19" customHeight="1" spans="1:14">
      <c r="A20" s="16"/>
      <c r="B20" s="16"/>
      <c r="C20" s="18">
        <v>557150001</v>
      </c>
      <c r="D20" s="19" t="s">
        <v>72</v>
      </c>
      <c r="E20" s="20">
        <v>0.5</v>
      </c>
      <c r="F20" s="20">
        <f t="shared" ref="F18:F40" si="4">SUM(H20:I20)</f>
        <v>8</v>
      </c>
      <c r="G20" s="20" t="s">
        <v>54</v>
      </c>
      <c r="H20" s="20">
        <v>8</v>
      </c>
      <c r="I20" s="20">
        <v>0</v>
      </c>
      <c r="J20" s="20">
        <v>4</v>
      </c>
      <c r="K20" s="20">
        <f t="shared" ref="K18:K40" si="5">F20/J20</f>
        <v>2</v>
      </c>
      <c r="L20" s="20">
        <v>3</v>
      </c>
      <c r="M20" s="20" t="s">
        <v>55</v>
      </c>
      <c r="N20" s="51"/>
    </row>
    <row r="21" s="3" customFormat="1" ht="19" customHeight="1" spans="1:14">
      <c r="A21" s="16"/>
      <c r="B21" s="16"/>
      <c r="C21" s="18">
        <v>557150002</v>
      </c>
      <c r="D21" s="19" t="s">
        <v>73</v>
      </c>
      <c r="E21" s="20">
        <v>0.5</v>
      </c>
      <c r="F21" s="20">
        <f t="shared" si="4"/>
        <v>8</v>
      </c>
      <c r="G21" s="20" t="s">
        <v>54</v>
      </c>
      <c r="H21" s="20">
        <v>8</v>
      </c>
      <c r="I21" s="20">
        <v>0</v>
      </c>
      <c r="J21" s="20">
        <v>4</v>
      </c>
      <c r="K21" s="20">
        <f t="shared" si="5"/>
        <v>2</v>
      </c>
      <c r="L21" s="20">
        <v>4</v>
      </c>
      <c r="M21" s="20" t="s">
        <v>55</v>
      </c>
      <c r="N21" s="51"/>
    </row>
    <row r="22" s="3" customFormat="1" ht="19" customHeight="1" spans="1:14">
      <c r="A22" s="16"/>
      <c r="B22" s="16" t="s">
        <v>74</v>
      </c>
      <c r="C22" s="18">
        <v>524060068</v>
      </c>
      <c r="D22" s="19" t="s">
        <v>75</v>
      </c>
      <c r="E22" s="20">
        <v>4</v>
      </c>
      <c r="F22" s="20">
        <f t="shared" si="4"/>
        <v>64</v>
      </c>
      <c r="G22" s="20" t="s">
        <v>54</v>
      </c>
      <c r="H22" s="20">
        <v>64</v>
      </c>
      <c r="I22" s="20">
        <v>0</v>
      </c>
      <c r="J22" s="20">
        <v>16</v>
      </c>
      <c r="K22" s="20">
        <f t="shared" si="5"/>
        <v>4</v>
      </c>
      <c r="L22" s="20">
        <v>1</v>
      </c>
      <c r="M22" s="20" t="s">
        <v>4</v>
      </c>
      <c r="N22" s="55" t="s">
        <v>76</v>
      </c>
    </row>
    <row r="23" s="3" customFormat="1" ht="19" customHeight="1" spans="1:14">
      <c r="A23" s="16"/>
      <c r="B23" s="16"/>
      <c r="C23" s="18">
        <v>524060029</v>
      </c>
      <c r="D23" s="19" t="s">
        <v>77</v>
      </c>
      <c r="E23" s="26">
        <v>2</v>
      </c>
      <c r="F23" s="20">
        <f t="shared" si="4"/>
        <v>32</v>
      </c>
      <c r="G23" s="20" t="s">
        <v>54</v>
      </c>
      <c r="H23" s="20">
        <v>32</v>
      </c>
      <c r="I23" s="20">
        <v>0</v>
      </c>
      <c r="J23" s="20">
        <v>16</v>
      </c>
      <c r="K23" s="20">
        <f t="shared" si="5"/>
        <v>2</v>
      </c>
      <c r="L23" s="20">
        <v>1</v>
      </c>
      <c r="M23" s="20" t="s">
        <v>55</v>
      </c>
      <c r="N23" s="55"/>
    </row>
    <row r="24" s="3" customFormat="1" ht="19" customHeight="1" spans="1:14">
      <c r="A24" s="16"/>
      <c r="B24" s="16"/>
      <c r="C24" s="18">
        <v>524060069</v>
      </c>
      <c r="D24" s="19" t="s">
        <v>78</v>
      </c>
      <c r="E24" s="20">
        <v>4</v>
      </c>
      <c r="F24" s="20">
        <f t="shared" si="4"/>
        <v>64</v>
      </c>
      <c r="G24" s="20" t="s">
        <v>54</v>
      </c>
      <c r="H24" s="20">
        <v>64</v>
      </c>
      <c r="I24" s="20">
        <v>0</v>
      </c>
      <c r="J24" s="20">
        <v>16</v>
      </c>
      <c r="K24" s="20">
        <f t="shared" si="5"/>
        <v>4</v>
      </c>
      <c r="L24" s="20">
        <v>2</v>
      </c>
      <c r="M24" s="20" t="s">
        <v>55</v>
      </c>
      <c r="N24" s="55"/>
    </row>
    <row r="25" s="3" customFormat="1" ht="19" customHeight="1" spans="1:14">
      <c r="A25" s="16"/>
      <c r="B25" s="16"/>
      <c r="C25" s="18">
        <v>524060031</v>
      </c>
      <c r="D25" s="19" t="s">
        <v>79</v>
      </c>
      <c r="E25" s="26">
        <v>2</v>
      </c>
      <c r="F25" s="20">
        <f t="shared" si="4"/>
        <v>32</v>
      </c>
      <c r="G25" s="20" t="s">
        <v>54</v>
      </c>
      <c r="H25" s="20">
        <v>32</v>
      </c>
      <c r="I25" s="20">
        <v>0</v>
      </c>
      <c r="J25" s="20">
        <v>16</v>
      </c>
      <c r="K25" s="20">
        <f t="shared" si="5"/>
        <v>2</v>
      </c>
      <c r="L25" s="20">
        <v>2</v>
      </c>
      <c r="M25" s="20" t="s">
        <v>55</v>
      </c>
      <c r="N25" s="55"/>
    </row>
    <row r="26" s="3" customFormat="1" ht="19" customHeight="1" spans="1:14">
      <c r="A26" s="16"/>
      <c r="B26" s="16"/>
      <c r="C26" s="18">
        <v>524060070</v>
      </c>
      <c r="D26" s="19" t="s">
        <v>80</v>
      </c>
      <c r="E26" s="20">
        <v>2</v>
      </c>
      <c r="F26" s="20">
        <f t="shared" si="4"/>
        <v>32</v>
      </c>
      <c r="G26" s="20" t="s">
        <v>54</v>
      </c>
      <c r="H26" s="20">
        <v>32</v>
      </c>
      <c r="I26" s="20">
        <v>0</v>
      </c>
      <c r="J26" s="20">
        <v>16</v>
      </c>
      <c r="K26" s="20">
        <f t="shared" si="5"/>
        <v>2</v>
      </c>
      <c r="L26" s="20">
        <v>3</v>
      </c>
      <c r="M26" s="20" t="s">
        <v>4</v>
      </c>
      <c r="N26" s="51"/>
    </row>
    <row r="27" s="3" customFormat="1" ht="19" customHeight="1" spans="1:14">
      <c r="A27" s="16"/>
      <c r="B27" s="16"/>
      <c r="C27" s="18">
        <v>524060043</v>
      </c>
      <c r="D27" s="19" t="s">
        <v>81</v>
      </c>
      <c r="E27" s="26">
        <v>2</v>
      </c>
      <c r="F27" s="20">
        <f t="shared" si="4"/>
        <v>32</v>
      </c>
      <c r="G27" s="20" t="s">
        <v>54</v>
      </c>
      <c r="H27" s="20">
        <v>32</v>
      </c>
      <c r="I27" s="20">
        <v>0</v>
      </c>
      <c r="J27" s="20">
        <v>16</v>
      </c>
      <c r="K27" s="20">
        <f t="shared" si="5"/>
        <v>2</v>
      </c>
      <c r="L27" s="20">
        <v>3</v>
      </c>
      <c r="M27" s="20" t="s">
        <v>55</v>
      </c>
      <c r="N27" s="51"/>
    </row>
    <row r="28" s="3" customFormat="1" ht="19" customHeight="1" spans="1:14">
      <c r="A28" s="16"/>
      <c r="B28" s="16"/>
      <c r="C28" s="18">
        <v>524060071</v>
      </c>
      <c r="D28" s="19" t="s">
        <v>82</v>
      </c>
      <c r="E28" s="20">
        <v>2</v>
      </c>
      <c r="F28" s="20">
        <f t="shared" si="4"/>
        <v>32</v>
      </c>
      <c r="G28" s="20" t="s">
        <v>54</v>
      </c>
      <c r="H28" s="20">
        <v>32</v>
      </c>
      <c r="I28" s="20">
        <v>0</v>
      </c>
      <c r="J28" s="20">
        <v>16</v>
      </c>
      <c r="K28" s="20">
        <f t="shared" si="5"/>
        <v>2</v>
      </c>
      <c r="L28" s="20">
        <v>4</v>
      </c>
      <c r="M28" s="20" t="s">
        <v>55</v>
      </c>
      <c r="N28" s="51"/>
    </row>
    <row r="29" s="3" customFormat="1" ht="19" customHeight="1" spans="1:14">
      <c r="A29" s="16"/>
      <c r="B29" s="16"/>
      <c r="C29" s="18">
        <v>524060050</v>
      </c>
      <c r="D29" s="19" t="s">
        <v>83</v>
      </c>
      <c r="E29" s="26">
        <v>2</v>
      </c>
      <c r="F29" s="20">
        <f t="shared" si="4"/>
        <v>32</v>
      </c>
      <c r="G29" s="20" t="s">
        <v>54</v>
      </c>
      <c r="H29" s="20">
        <v>32</v>
      </c>
      <c r="I29" s="20">
        <v>0</v>
      </c>
      <c r="J29" s="20">
        <v>16</v>
      </c>
      <c r="K29" s="20">
        <f t="shared" si="5"/>
        <v>2</v>
      </c>
      <c r="L29" s="20">
        <v>4</v>
      </c>
      <c r="M29" s="20" t="s">
        <v>55</v>
      </c>
      <c r="N29" s="51"/>
    </row>
    <row r="30" s="3" customFormat="1" ht="19" customHeight="1" spans="1:14">
      <c r="A30" s="16"/>
      <c r="B30" s="16" t="s">
        <v>84</v>
      </c>
      <c r="C30" s="18">
        <v>519010002</v>
      </c>
      <c r="D30" s="29" t="s">
        <v>85</v>
      </c>
      <c r="E30" s="20">
        <v>2</v>
      </c>
      <c r="F30" s="20">
        <f t="shared" si="4"/>
        <v>32</v>
      </c>
      <c r="G30" s="20" t="s">
        <v>54</v>
      </c>
      <c r="H30" s="20">
        <v>32</v>
      </c>
      <c r="I30" s="20">
        <v>0</v>
      </c>
      <c r="J30" s="20">
        <v>16</v>
      </c>
      <c r="K30" s="20">
        <f t="shared" si="5"/>
        <v>2</v>
      </c>
      <c r="L30" s="20">
        <v>5</v>
      </c>
      <c r="M30" s="20" t="s">
        <v>4</v>
      </c>
      <c r="N30" s="51"/>
    </row>
    <row r="31" s="3" customFormat="1" ht="19" customHeight="1" spans="1:14">
      <c r="A31" s="16"/>
      <c r="B31" s="16"/>
      <c r="C31" s="18">
        <v>503071020</v>
      </c>
      <c r="D31" s="19" t="s">
        <v>86</v>
      </c>
      <c r="E31" s="20">
        <v>2</v>
      </c>
      <c r="F31" s="20">
        <f t="shared" si="4"/>
        <v>36</v>
      </c>
      <c r="G31" s="20" t="s">
        <v>54</v>
      </c>
      <c r="H31" s="20">
        <v>4</v>
      </c>
      <c r="I31" s="20">
        <v>32</v>
      </c>
      <c r="J31" s="20">
        <v>18</v>
      </c>
      <c r="K31" s="20">
        <f t="shared" si="5"/>
        <v>2</v>
      </c>
      <c r="L31" s="20">
        <v>1</v>
      </c>
      <c r="M31" s="20" t="s">
        <v>55</v>
      </c>
      <c r="N31" s="51"/>
    </row>
    <row r="32" s="3" customFormat="1" ht="19" customHeight="1" spans="1:14">
      <c r="A32" s="16"/>
      <c r="B32" s="16"/>
      <c r="C32" s="18">
        <v>503072010</v>
      </c>
      <c r="D32" s="19" t="s">
        <v>87</v>
      </c>
      <c r="E32" s="20">
        <v>2</v>
      </c>
      <c r="F32" s="20">
        <f t="shared" si="4"/>
        <v>36</v>
      </c>
      <c r="G32" s="20" t="s">
        <v>54</v>
      </c>
      <c r="H32" s="20">
        <v>4</v>
      </c>
      <c r="I32" s="20">
        <v>32</v>
      </c>
      <c r="J32" s="20">
        <v>18</v>
      </c>
      <c r="K32" s="20">
        <f t="shared" si="5"/>
        <v>2</v>
      </c>
      <c r="L32" s="20">
        <v>2</v>
      </c>
      <c r="M32" s="20" t="s">
        <v>55</v>
      </c>
      <c r="N32" s="51"/>
    </row>
    <row r="33" s="3" customFormat="1" ht="19" customHeight="1" spans="1:14">
      <c r="A33" s="16"/>
      <c r="B33" s="16"/>
      <c r="C33" s="18">
        <v>503073020</v>
      </c>
      <c r="D33" s="19" t="s">
        <v>88</v>
      </c>
      <c r="E33" s="20">
        <v>2</v>
      </c>
      <c r="F33" s="20">
        <f t="shared" si="4"/>
        <v>36</v>
      </c>
      <c r="G33" s="20" t="s">
        <v>54</v>
      </c>
      <c r="H33" s="20">
        <v>4</v>
      </c>
      <c r="I33" s="20">
        <v>32</v>
      </c>
      <c r="J33" s="20">
        <v>18</v>
      </c>
      <c r="K33" s="20">
        <f t="shared" si="5"/>
        <v>2</v>
      </c>
      <c r="L33" s="20">
        <v>3</v>
      </c>
      <c r="M33" s="20" t="s">
        <v>55</v>
      </c>
      <c r="N33" s="51"/>
    </row>
    <row r="34" s="3" customFormat="1" ht="19" customHeight="1" spans="1:14">
      <c r="A34" s="16"/>
      <c r="B34" s="16"/>
      <c r="C34" s="18">
        <v>503074020</v>
      </c>
      <c r="D34" s="19" t="s">
        <v>89</v>
      </c>
      <c r="E34" s="20">
        <v>2</v>
      </c>
      <c r="F34" s="20">
        <f t="shared" si="4"/>
        <v>36</v>
      </c>
      <c r="G34" s="20" t="s">
        <v>54</v>
      </c>
      <c r="H34" s="20">
        <v>4</v>
      </c>
      <c r="I34" s="20">
        <v>32</v>
      </c>
      <c r="J34" s="20">
        <v>18</v>
      </c>
      <c r="K34" s="20">
        <f t="shared" si="5"/>
        <v>2</v>
      </c>
      <c r="L34" s="20">
        <v>4</v>
      </c>
      <c r="M34" s="20" t="s">
        <v>55</v>
      </c>
      <c r="N34" s="51"/>
    </row>
    <row r="35" s="3" customFormat="1" ht="19" customHeight="1" spans="1:14">
      <c r="A35" s="16"/>
      <c r="B35" s="16"/>
      <c r="C35" s="28">
        <v>503071560</v>
      </c>
      <c r="D35" s="19" t="s">
        <v>90</v>
      </c>
      <c r="E35" s="20">
        <v>2</v>
      </c>
      <c r="F35" s="20">
        <f t="shared" si="4"/>
        <v>32</v>
      </c>
      <c r="G35" s="20" t="s">
        <v>54</v>
      </c>
      <c r="H35" s="20">
        <v>32</v>
      </c>
      <c r="I35" s="20">
        <v>0</v>
      </c>
      <c r="J35" s="20">
        <v>16</v>
      </c>
      <c r="K35" s="20">
        <f t="shared" si="5"/>
        <v>2</v>
      </c>
      <c r="L35" s="20">
        <v>1</v>
      </c>
      <c r="M35" s="20" t="s">
        <v>55</v>
      </c>
      <c r="N35" s="51"/>
    </row>
    <row r="36" s="3" customFormat="1" ht="28" customHeight="1" spans="1:14">
      <c r="A36" s="16" t="s">
        <v>25</v>
      </c>
      <c r="B36" s="16" t="s">
        <v>84</v>
      </c>
      <c r="C36" s="18">
        <v>503072067</v>
      </c>
      <c r="D36" s="19" t="s">
        <v>91</v>
      </c>
      <c r="E36" s="20">
        <v>1</v>
      </c>
      <c r="F36" s="20">
        <f t="shared" ref="F36:F40" si="6">SUM(H36:I36)</f>
        <v>16</v>
      </c>
      <c r="G36" s="20" t="s">
        <v>54</v>
      </c>
      <c r="H36" s="23">
        <v>16</v>
      </c>
      <c r="I36" s="23">
        <v>0</v>
      </c>
      <c r="J36" s="23">
        <v>8</v>
      </c>
      <c r="K36" s="20">
        <f t="shared" si="5"/>
        <v>2</v>
      </c>
      <c r="L36" s="20">
        <v>1</v>
      </c>
      <c r="M36" s="20" t="s">
        <v>55</v>
      </c>
      <c r="N36" s="51"/>
    </row>
    <row r="37" s="3" customFormat="1" ht="28" customHeight="1" spans="1:14">
      <c r="A37" s="16"/>
      <c r="B37" s="16"/>
      <c r="C37" s="18">
        <v>503072068</v>
      </c>
      <c r="D37" s="19" t="s">
        <v>92</v>
      </c>
      <c r="E37" s="23">
        <v>1</v>
      </c>
      <c r="F37" s="20">
        <f t="shared" si="6"/>
        <v>16</v>
      </c>
      <c r="G37" s="20" t="s">
        <v>54</v>
      </c>
      <c r="H37" s="23">
        <v>16</v>
      </c>
      <c r="I37" s="23">
        <v>0</v>
      </c>
      <c r="J37" s="23">
        <v>8</v>
      </c>
      <c r="K37" s="20">
        <f t="shared" si="5"/>
        <v>2</v>
      </c>
      <c r="L37" s="23">
        <v>2</v>
      </c>
      <c r="M37" s="23" t="s">
        <v>55</v>
      </c>
      <c r="N37" s="56"/>
    </row>
    <row r="38" s="3" customFormat="1" ht="19" customHeight="1" spans="1:14">
      <c r="A38" s="16"/>
      <c r="B38" s="16" t="s">
        <v>93</v>
      </c>
      <c r="C38" s="18">
        <v>528060160</v>
      </c>
      <c r="D38" s="19" t="s">
        <v>94</v>
      </c>
      <c r="E38" s="23">
        <v>1</v>
      </c>
      <c r="F38" s="20">
        <f t="shared" si="6"/>
        <v>16</v>
      </c>
      <c r="G38" s="20" t="s">
        <v>54</v>
      </c>
      <c r="H38" s="23">
        <v>8</v>
      </c>
      <c r="I38" s="23">
        <v>8</v>
      </c>
      <c r="J38" s="23">
        <v>8</v>
      </c>
      <c r="K38" s="20">
        <f t="shared" si="5"/>
        <v>2</v>
      </c>
      <c r="L38" s="23">
        <v>3</v>
      </c>
      <c r="M38" s="23" t="s">
        <v>55</v>
      </c>
      <c r="N38" s="56"/>
    </row>
    <row r="39" s="3" customFormat="1" ht="19" customHeight="1" spans="1:14">
      <c r="A39" s="16"/>
      <c r="B39" s="16"/>
      <c r="C39" s="18">
        <v>528060161</v>
      </c>
      <c r="D39" s="19" t="s">
        <v>95</v>
      </c>
      <c r="E39" s="23">
        <v>1</v>
      </c>
      <c r="F39" s="20">
        <f t="shared" si="6"/>
        <v>16</v>
      </c>
      <c r="G39" s="20" t="s">
        <v>54</v>
      </c>
      <c r="H39" s="23">
        <v>6</v>
      </c>
      <c r="I39" s="23">
        <v>10</v>
      </c>
      <c r="J39" s="23">
        <v>8</v>
      </c>
      <c r="K39" s="20">
        <f t="shared" si="5"/>
        <v>2</v>
      </c>
      <c r="L39" s="23">
        <v>4</v>
      </c>
      <c r="M39" s="23" t="s">
        <v>55</v>
      </c>
      <c r="N39" s="56"/>
    </row>
    <row r="40" s="3" customFormat="1" ht="19" customHeight="1" spans="1:14">
      <c r="A40" s="16"/>
      <c r="B40" s="16"/>
      <c r="C40" s="28">
        <v>503035035</v>
      </c>
      <c r="D40" s="22" t="s">
        <v>96</v>
      </c>
      <c r="E40" s="19">
        <v>2</v>
      </c>
      <c r="F40" s="20">
        <f t="shared" si="6"/>
        <v>32</v>
      </c>
      <c r="G40" s="20" t="s">
        <v>54</v>
      </c>
      <c r="H40" s="23">
        <v>32</v>
      </c>
      <c r="I40" s="23">
        <v>0</v>
      </c>
      <c r="J40" s="23">
        <v>16</v>
      </c>
      <c r="K40" s="20">
        <v>2</v>
      </c>
      <c r="L40" s="23">
        <v>2</v>
      </c>
      <c r="M40" s="57" t="s">
        <v>55</v>
      </c>
      <c r="N40" s="56"/>
    </row>
    <row r="41" s="3" customFormat="1" ht="19" customHeight="1" spans="1:14">
      <c r="A41" s="16"/>
      <c r="B41" s="16"/>
      <c r="C41" s="21">
        <v>503071341</v>
      </c>
      <c r="D41" s="19" t="s">
        <v>97</v>
      </c>
      <c r="E41" s="23">
        <v>1</v>
      </c>
      <c r="F41" s="20">
        <f t="shared" ref="F41:F45" si="7">SUM(H41:I41)</f>
        <v>16</v>
      </c>
      <c r="G41" s="20" t="s">
        <v>54</v>
      </c>
      <c r="H41" s="23">
        <v>16</v>
      </c>
      <c r="I41" s="23">
        <v>0</v>
      </c>
      <c r="J41" s="23">
        <v>8</v>
      </c>
      <c r="K41" s="20">
        <f t="shared" ref="K41:K45" si="8">F41/J41</f>
        <v>2</v>
      </c>
      <c r="L41" s="23">
        <v>2</v>
      </c>
      <c r="M41" s="23" t="s">
        <v>55</v>
      </c>
      <c r="N41" s="56"/>
    </row>
    <row r="42" s="3" customFormat="1" ht="19" customHeight="1" spans="1:14">
      <c r="A42" s="16"/>
      <c r="B42" s="16"/>
      <c r="C42" s="18">
        <v>503071340</v>
      </c>
      <c r="D42" s="19" t="s">
        <v>98</v>
      </c>
      <c r="E42" s="23">
        <v>1</v>
      </c>
      <c r="F42" s="20">
        <f t="shared" si="7"/>
        <v>16</v>
      </c>
      <c r="G42" s="20" t="s">
        <v>54</v>
      </c>
      <c r="H42" s="23">
        <v>16</v>
      </c>
      <c r="I42" s="23">
        <v>0</v>
      </c>
      <c r="J42" s="23">
        <v>8</v>
      </c>
      <c r="K42" s="20">
        <f t="shared" si="8"/>
        <v>2</v>
      </c>
      <c r="L42" s="58">
        <v>6</v>
      </c>
      <c r="M42" s="23" t="s">
        <v>55</v>
      </c>
      <c r="N42" s="56"/>
    </row>
    <row r="43" s="3" customFormat="1" ht="19" customHeight="1" spans="1:14">
      <c r="A43" s="16" t="s">
        <v>99</v>
      </c>
      <c r="B43" s="16"/>
      <c r="C43" s="30"/>
      <c r="D43" s="16"/>
      <c r="E43" s="16">
        <f>SUM(E4:E42)</f>
        <v>62</v>
      </c>
      <c r="F43" s="16">
        <f>SUM(F4:F42)</f>
        <v>1032</v>
      </c>
      <c r="G43" s="31" t="s">
        <v>54</v>
      </c>
      <c r="H43" s="16">
        <f>SUM(H4:H42)</f>
        <v>854</v>
      </c>
      <c r="I43" s="16">
        <f>SUM(I4:I42)</f>
        <v>178</v>
      </c>
      <c r="J43" s="59" t="s">
        <v>100</v>
      </c>
      <c r="K43" s="59"/>
      <c r="L43" s="60"/>
      <c r="M43" s="61">
        <f>E43</f>
        <v>62</v>
      </c>
      <c r="N43" s="62" t="s">
        <v>21</v>
      </c>
    </row>
    <row r="44" ht="28" customHeight="1" spans="1:14">
      <c r="A44" s="13" t="s">
        <v>33</v>
      </c>
      <c r="B44" s="32" t="s">
        <v>101</v>
      </c>
      <c r="C44" s="21">
        <v>557150003</v>
      </c>
      <c r="D44" s="22" t="s">
        <v>102</v>
      </c>
      <c r="E44" s="23">
        <v>1</v>
      </c>
      <c r="F44" s="20">
        <f t="shared" si="7"/>
        <v>16</v>
      </c>
      <c r="G44" s="20" t="s">
        <v>54</v>
      </c>
      <c r="H44" s="23">
        <v>16</v>
      </c>
      <c r="I44" s="23">
        <v>0</v>
      </c>
      <c r="J44" s="35">
        <v>8</v>
      </c>
      <c r="K44" s="20">
        <f t="shared" si="8"/>
        <v>2</v>
      </c>
      <c r="L44" s="63" t="s">
        <v>103</v>
      </c>
      <c r="M44" s="57" t="s">
        <v>55</v>
      </c>
      <c r="N44" s="64" t="s">
        <v>104</v>
      </c>
    </row>
    <row r="45" ht="28" customHeight="1" spans="1:14">
      <c r="A45" s="13"/>
      <c r="B45" s="32"/>
      <c r="C45" s="21">
        <v>557010001</v>
      </c>
      <c r="D45" s="33" t="s">
        <v>105</v>
      </c>
      <c r="E45" s="20">
        <v>1</v>
      </c>
      <c r="F45" s="20">
        <f t="shared" si="7"/>
        <v>24</v>
      </c>
      <c r="G45" s="20" t="s">
        <v>54</v>
      </c>
      <c r="H45" s="20">
        <v>24</v>
      </c>
      <c r="I45" s="20">
        <v>0</v>
      </c>
      <c r="J45" s="20">
        <v>12</v>
      </c>
      <c r="K45" s="20">
        <f t="shared" si="8"/>
        <v>2</v>
      </c>
      <c r="L45" s="63" t="s">
        <v>103</v>
      </c>
      <c r="M45" s="20" t="s">
        <v>55</v>
      </c>
      <c r="N45" s="65" t="s">
        <v>106</v>
      </c>
    </row>
    <row r="46" ht="52" customHeight="1" spans="1:14">
      <c r="A46" s="13"/>
      <c r="B46" s="32" t="s">
        <v>107</v>
      </c>
      <c r="C46" s="34" t="s">
        <v>108</v>
      </c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65"/>
    </row>
    <row r="47" ht="52" customHeight="1" spans="1:14">
      <c r="A47" s="13"/>
      <c r="B47" s="32" t="s">
        <v>109</v>
      </c>
      <c r="C47" s="36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65"/>
    </row>
    <row r="48" ht="52" customHeight="1" spans="1:14">
      <c r="A48" s="13"/>
      <c r="B48" s="32" t="s">
        <v>110</v>
      </c>
      <c r="C48" s="36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65"/>
    </row>
    <row r="49" ht="52" customHeight="1" spans="1:14">
      <c r="A49" s="13"/>
      <c r="B49" s="32" t="s">
        <v>111</v>
      </c>
      <c r="C49" s="36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65"/>
    </row>
    <row r="50" ht="52" customHeight="1" spans="1:14">
      <c r="A50" s="13"/>
      <c r="B50" s="32" t="s">
        <v>112</v>
      </c>
      <c r="C50" s="36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65"/>
    </row>
    <row r="51" ht="19" customHeight="1" spans="1:14">
      <c r="A51" s="13" t="s">
        <v>113</v>
      </c>
      <c r="B51" s="13"/>
      <c r="C51" s="17"/>
      <c r="D51" s="13"/>
      <c r="E51" s="16">
        <v>7</v>
      </c>
      <c r="F51" s="31">
        <f t="shared" ref="F51:F57" si="9">SUM(H51:I51)</f>
        <v>112</v>
      </c>
      <c r="G51" s="31" t="s">
        <v>54</v>
      </c>
      <c r="H51" s="16">
        <f>E51*16</f>
        <v>112</v>
      </c>
      <c r="I51" s="16">
        <v>0</v>
      </c>
      <c r="J51" s="59" t="s">
        <v>114</v>
      </c>
      <c r="K51" s="59"/>
      <c r="L51" s="60"/>
      <c r="M51" s="61">
        <v>7</v>
      </c>
      <c r="N51" s="66" t="s">
        <v>21</v>
      </c>
    </row>
    <row r="52" ht="19" customHeight="1" spans="1:14">
      <c r="A52" s="37" t="s">
        <v>115</v>
      </c>
      <c r="B52" s="38"/>
      <c r="C52" s="21" t="s">
        <v>116</v>
      </c>
      <c r="D52" s="39" t="s">
        <v>117</v>
      </c>
      <c r="E52" s="40">
        <v>4</v>
      </c>
      <c r="F52" s="20">
        <f t="shared" si="9"/>
        <v>64</v>
      </c>
      <c r="G52" s="41" t="s">
        <v>54</v>
      </c>
      <c r="H52" s="41">
        <v>64</v>
      </c>
      <c r="I52" s="40">
        <v>0</v>
      </c>
      <c r="J52" s="40">
        <v>16</v>
      </c>
      <c r="K52" s="20">
        <f>F52/J52</f>
        <v>4</v>
      </c>
      <c r="L52" s="40">
        <v>1</v>
      </c>
      <c r="M52" s="39" t="s">
        <v>4</v>
      </c>
      <c r="N52" s="67"/>
    </row>
    <row r="53" ht="19" customHeight="1" spans="1:14">
      <c r="A53" s="42"/>
      <c r="B53" s="43"/>
      <c r="C53" s="21" t="s">
        <v>118</v>
      </c>
      <c r="D53" s="39" t="s">
        <v>119</v>
      </c>
      <c r="E53" s="40">
        <v>4</v>
      </c>
      <c r="F53" s="20">
        <f t="shared" si="9"/>
        <v>64</v>
      </c>
      <c r="G53" s="41" t="s">
        <v>54</v>
      </c>
      <c r="H53" s="41">
        <v>64</v>
      </c>
      <c r="I53" s="40">
        <v>0</v>
      </c>
      <c r="J53" s="40">
        <v>16</v>
      </c>
      <c r="K53" s="20">
        <f>F53/J53</f>
        <v>4</v>
      </c>
      <c r="L53" s="40">
        <v>2</v>
      </c>
      <c r="M53" s="39" t="s">
        <v>4</v>
      </c>
      <c r="N53" s="67"/>
    </row>
    <row r="54" ht="19" customHeight="1" spans="1:14">
      <c r="A54" s="42"/>
      <c r="B54" s="43"/>
      <c r="C54" s="28">
        <v>503071516</v>
      </c>
      <c r="D54" s="44" t="s">
        <v>120</v>
      </c>
      <c r="E54" s="40">
        <v>2</v>
      </c>
      <c r="F54" s="20">
        <f t="shared" si="9"/>
        <v>32</v>
      </c>
      <c r="G54" s="41" t="s">
        <v>54</v>
      </c>
      <c r="H54" s="41">
        <v>32</v>
      </c>
      <c r="I54" s="40">
        <v>0</v>
      </c>
      <c r="J54" s="40">
        <v>16</v>
      </c>
      <c r="K54" s="20">
        <f t="shared" ref="K52:K57" si="10">F54/J54</f>
        <v>2</v>
      </c>
      <c r="L54" s="40">
        <v>1</v>
      </c>
      <c r="M54" s="39" t="s">
        <v>4</v>
      </c>
      <c r="N54" s="64"/>
    </row>
    <row r="55" ht="19" customHeight="1" spans="1:14">
      <c r="A55" s="42"/>
      <c r="B55" s="43"/>
      <c r="C55" s="28">
        <v>526014109</v>
      </c>
      <c r="D55" s="44" t="s">
        <v>121</v>
      </c>
      <c r="E55" s="45">
        <v>4</v>
      </c>
      <c r="F55" s="20">
        <f t="shared" si="9"/>
        <v>64</v>
      </c>
      <c r="G55" s="41" t="s">
        <v>54</v>
      </c>
      <c r="H55" s="41">
        <v>32</v>
      </c>
      <c r="I55" s="40">
        <v>32</v>
      </c>
      <c r="J55" s="40">
        <v>16</v>
      </c>
      <c r="K55" s="20">
        <f t="shared" si="10"/>
        <v>4</v>
      </c>
      <c r="L55" s="40">
        <v>1</v>
      </c>
      <c r="M55" s="39" t="s">
        <v>4</v>
      </c>
      <c r="N55" s="64"/>
    </row>
    <row r="56" ht="19" customHeight="1" spans="1:14">
      <c r="A56" s="42"/>
      <c r="B56" s="43"/>
      <c r="C56" s="28">
        <v>526012033</v>
      </c>
      <c r="D56" s="44" t="s">
        <v>122</v>
      </c>
      <c r="E56" s="45">
        <v>4</v>
      </c>
      <c r="F56" s="20">
        <f t="shared" si="9"/>
        <v>64</v>
      </c>
      <c r="G56" s="41" t="s">
        <v>54</v>
      </c>
      <c r="H56" s="41">
        <v>32</v>
      </c>
      <c r="I56" s="40">
        <v>32</v>
      </c>
      <c r="J56" s="40">
        <v>16</v>
      </c>
      <c r="K56" s="20">
        <f t="shared" si="10"/>
        <v>4</v>
      </c>
      <c r="L56" s="40">
        <v>2</v>
      </c>
      <c r="M56" s="39" t="s">
        <v>4</v>
      </c>
      <c r="N56" s="64"/>
    </row>
    <row r="57" ht="19" customHeight="1" spans="1:14">
      <c r="A57" s="46"/>
      <c r="B57" s="47"/>
      <c r="C57" s="28">
        <v>526160012</v>
      </c>
      <c r="D57" s="44" t="s">
        <v>123</v>
      </c>
      <c r="E57" s="40">
        <v>2</v>
      </c>
      <c r="F57" s="20">
        <f t="shared" si="9"/>
        <v>32</v>
      </c>
      <c r="G57" s="41" t="s">
        <v>54</v>
      </c>
      <c r="H57" s="40">
        <v>24</v>
      </c>
      <c r="I57" s="40">
        <v>8</v>
      </c>
      <c r="J57" s="40">
        <v>16</v>
      </c>
      <c r="K57" s="20">
        <f t="shared" si="10"/>
        <v>2</v>
      </c>
      <c r="L57" s="68">
        <v>3</v>
      </c>
      <c r="M57" s="39" t="s">
        <v>4</v>
      </c>
      <c r="N57" s="64"/>
    </row>
    <row r="58" ht="19" customHeight="1" spans="1:14">
      <c r="A58" s="13" t="s">
        <v>124</v>
      </c>
      <c r="B58" s="13"/>
      <c r="C58" s="17"/>
      <c r="D58" s="13"/>
      <c r="E58" s="48">
        <f>VALUE(SUM(E52:E57))</f>
        <v>20</v>
      </c>
      <c r="F58" s="16">
        <f>SUM(F52:F57)</f>
        <v>320</v>
      </c>
      <c r="G58" s="31" t="s">
        <v>54</v>
      </c>
      <c r="H58" s="48">
        <f>SUM(H52:H57)</f>
        <v>248</v>
      </c>
      <c r="I58" s="48">
        <f>SUM(I52:I57)</f>
        <v>72</v>
      </c>
      <c r="J58" s="59" t="s">
        <v>100</v>
      </c>
      <c r="K58" s="59"/>
      <c r="L58" s="60"/>
      <c r="M58" s="61">
        <f>E58</f>
        <v>20</v>
      </c>
      <c r="N58" s="62" t="s">
        <v>21</v>
      </c>
    </row>
    <row r="59" ht="19" customHeight="1" spans="1:14">
      <c r="A59" s="49" t="s">
        <v>125</v>
      </c>
      <c r="B59" s="49"/>
      <c r="C59" s="28">
        <v>526015112</v>
      </c>
      <c r="D59" s="44" t="s">
        <v>126</v>
      </c>
      <c r="E59" s="40">
        <v>3</v>
      </c>
      <c r="F59" s="41">
        <f>SUM(H59:I59)</f>
        <v>48</v>
      </c>
      <c r="G59" s="41" t="s">
        <v>54</v>
      </c>
      <c r="H59" s="40">
        <v>20</v>
      </c>
      <c r="I59" s="40">
        <v>28</v>
      </c>
      <c r="J59" s="40">
        <v>16</v>
      </c>
      <c r="K59" s="20">
        <f>F59/J59</f>
        <v>3</v>
      </c>
      <c r="L59" s="68">
        <v>2</v>
      </c>
      <c r="M59" s="39" t="s">
        <v>55</v>
      </c>
      <c r="N59" s="69"/>
    </row>
    <row r="60" ht="19" customHeight="1" spans="1:14">
      <c r="A60" s="49"/>
      <c r="B60" s="49"/>
      <c r="C60" s="28">
        <v>526014110</v>
      </c>
      <c r="D60" s="44" t="s">
        <v>127</v>
      </c>
      <c r="E60" s="40">
        <v>4</v>
      </c>
      <c r="F60" s="41">
        <f>SUM(H60:I60)</f>
        <v>64</v>
      </c>
      <c r="G60" s="41" t="s">
        <v>54</v>
      </c>
      <c r="H60" s="40">
        <v>36</v>
      </c>
      <c r="I60" s="40">
        <v>28</v>
      </c>
      <c r="J60" s="40">
        <v>16</v>
      </c>
      <c r="K60" s="20">
        <f>F60/J60</f>
        <v>4</v>
      </c>
      <c r="L60" s="68">
        <v>3</v>
      </c>
      <c r="M60" s="39" t="s">
        <v>55</v>
      </c>
      <c r="N60" s="69"/>
    </row>
    <row r="61" ht="19" customHeight="1" spans="1:14">
      <c r="A61" s="49"/>
      <c r="B61" s="49"/>
      <c r="C61" s="28">
        <v>526160039</v>
      </c>
      <c r="D61" s="44" t="s">
        <v>128</v>
      </c>
      <c r="E61" s="40">
        <v>4</v>
      </c>
      <c r="F61" s="41">
        <f>SUM(H61:I61)</f>
        <v>64</v>
      </c>
      <c r="G61" s="41" t="s">
        <v>54</v>
      </c>
      <c r="H61" s="40">
        <v>32</v>
      </c>
      <c r="I61" s="40">
        <v>32</v>
      </c>
      <c r="J61" s="40">
        <v>16</v>
      </c>
      <c r="K61" s="20">
        <f>F61/J61</f>
        <v>4</v>
      </c>
      <c r="L61" s="68">
        <v>3</v>
      </c>
      <c r="M61" s="39" t="s">
        <v>4</v>
      </c>
      <c r="N61" s="69"/>
    </row>
    <row r="62" ht="19" customHeight="1" spans="1:14">
      <c r="A62" s="49"/>
      <c r="B62" s="49"/>
      <c r="C62" s="28">
        <v>526012411</v>
      </c>
      <c r="D62" s="44" t="s">
        <v>129</v>
      </c>
      <c r="E62" s="40">
        <v>4</v>
      </c>
      <c r="F62" s="41">
        <f t="shared" ref="F62:F67" si="11">SUM(H62:I62)</f>
        <v>64</v>
      </c>
      <c r="G62" s="41" t="s">
        <v>54</v>
      </c>
      <c r="H62" s="40">
        <v>36</v>
      </c>
      <c r="I62" s="40">
        <v>28</v>
      </c>
      <c r="J62" s="40">
        <v>16</v>
      </c>
      <c r="K62" s="20">
        <f t="shared" ref="K62:K67" si="12">F62/J62</f>
        <v>4</v>
      </c>
      <c r="L62" s="68">
        <v>4</v>
      </c>
      <c r="M62" s="39" t="s">
        <v>4</v>
      </c>
      <c r="N62" s="69"/>
    </row>
    <row r="63" ht="19" customHeight="1" spans="1:14">
      <c r="A63" s="49"/>
      <c r="B63" s="49"/>
      <c r="C63" s="28">
        <v>526160002</v>
      </c>
      <c r="D63" s="44" t="s">
        <v>130</v>
      </c>
      <c r="E63" s="40">
        <v>3</v>
      </c>
      <c r="F63" s="41">
        <f t="shared" si="11"/>
        <v>48</v>
      </c>
      <c r="G63" s="41" t="s">
        <v>54</v>
      </c>
      <c r="H63" s="40">
        <v>20</v>
      </c>
      <c r="I63" s="40">
        <v>28</v>
      </c>
      <c r="J63" s="40">
        <v>16</v>
      </c>
      <c r="K63" s="20">
        <f t="shared" si="12"/>
        <v>3</v>
      </c>
      <c r="L63" s="68">
        <v>4</v>
      </c>
      <c r="M63" s="39" t="s">
        <v>4</v>
      </c>
      <c r="N63" s="69"/>
    </row>
    <row r="64" ht="19" customHeight="1" spans="1:14">
      <c r="A64" s="49"/>
      <c r="B64" s="49"/>
      <c r="C64" s="28">
        <v>526010017</v>
      </c>
      <c r="D64" s="44" t="s">
        <v>131</v>
      </c>
      <c r="E64" s="40">
        <v>3</v>
      </c>
      <c r="F64" s="41">
        <f t="shared" si="11"/>
        <v>48</v>
      </c>
      <c r="G64" s="41" t="s">
        <v>54</v>
      </c>
      <c r="H64" s="40">
        <v>20</v>
      </c>
      <c r="I64" s="40">
        <v>28</v>
      </c>
      <c r="J64" s="40">
        <v>16</v>
      </c>
      <c r="K64" s="20">
        <f t="shared" si="12"/>
        <v>3</v>
      </c>
      <c r="L64" s="68">
        <v>4</v>
      </c>
      <c r="M64" s="39" t="s">
        <v>55</v>
      </c>
      <c r="N64" s="69"/>
    </row>
    <row r="65" ht="19" customHeight="1" spans="1:14">
      <c r="A65" s="49"/>
      <c r="B65" s="49"/>
      <c r="C65" s="28">
        <v>526014106</v>
      </c>
      <c r="D65" s="44" t="s">
        <v>132</v>
      </c>
      <c r="E65" s="40">
        <v>3</v>
      </c>
      <c r="F65" s="41">
        <f t="shared" si="11"/>
        <v>48</v>
      </c>
      <c r="G65" s="41" t="s">
        <v>54</v>
      </c>
      <c r="H65" s="40">
        <v>20</v>
      </c>
      <c r="I65" s="40">
        <v>28</v>
      </c>
      <c r="J65" s="40">
        <v>16</v>
      </c>
      <c r="K65" s="20">
        <f t="shared" si="12"/>
        <v>3</v>
      </c>
      <c r="L65" s="68">
        <v>5</v>
      </c>
      <c r="M65" s="39" t="s">
        <v>55</v>
      </c>
      <c r="N65" s="69"/>
    </row>
    <row r="66" ht="19" customHeight="1" spans="1:14">
      <c r="A66" s="49"/>
      <c r="B66" s="49"/>
      <c r="C66" s="28">
        <v>526014105</v>
      </c>
      <c r="D66" s="44" t="s">
        <v>133</v>
      </c>
      <c r="E66" s="40">
        <v>3</v>
      </c>
      <c r="F66" s="41">
        <f t="shared" si="11"/>
        <v>48</v>
      </c>
      <c r="G66" s="41" t="s">
        <v>54</v>
      </c>
      <c r="H66" s="40">
        <v>20</v>
      </c>
      <c r="I66" s="40">
        <v>28</v>
      </c>
      <c r="J66" s="40">
        <v>16</v>
      </c>
      <c r="K66" s="20">
        <f t="shared" si="12"/>
        <v>3</v>
      </c>
      <c r="L66" s="68">
        <v>5</v>
      </c>
      <c r="M66" s="39" t="s">
        <v>4</v>
      </c>
      <c r="N66" s="69"/>
    </row>
    <row r="67" ht="19" customHeight="1" spans="1:14">
      <c r="A67" s="49"/>
      <c r="B67" s="49"/>
      <c r="C67" s="28">
        <v>526010020</v>
      </c>
      <c r="D67" s="44" t="s">
        <v>134</v>
      </c>
      <c r="E67" s="40">
        <v>3</v>
      </c>
      <c r="F67" s="41">
        <f t="shared" si="11"/>
        <v>48</v>
      </c>
      <c r="G67" s="41" t="s">
        <v>54</v>
      </c>
      <c r="H67" s="40">
        <v>20</v>
      </c>
      <c r="I67" s="40">
        <v>28</v>
      </c>
      <c r="J67" s="40">
        <v>16</v>
      </c>
      <c r="K67" s="20">
        <f t="shared" si="12"/>
        <v>3</v>
      </c>
      <c r="L67" s="68">
        <v>5</v>
      </c>
      <c r="M67" s="39" t="s">
        <v>55</v>
      </c>
      <c r="N67" s="69"/>
    </row>
    <row r="68" ht="19" customHeight="1" spans="1:14">
      <c r="A68" s="13" t="s">
        <v>135</v>
      </c>
      <c r="B68" s="13"/>
      <c r="C68" s="17"/>
      <c r="D68" s="13"/>
      <c r="E68" s="16">
        <f>SUM(E59:E67)</f>
        <v>30</v>
      </c>
      <c r="F68" s="16">
        <f>SUM(F59:F67)</f>
        <v>480</v>
      </c>
      <c r="G68" s="31" t="s">
        <v>54</v>
      </c>
      <c r="H68" s="16">
        <f>SUM(H59:H67)</f>
        <v>224</v>
      </c>
      <c r="I68" s="16">
        <f>SUM(I59:I67)</f>
        <v>256</v>
      </c>
      <c r="J68" s="59" t="s">
        <v>100</v>
      </c>
      <c r="K68" s="59"/>
      <c r="L68" s="60"/>
      <c r="M68" s="61">
        <f>E68</f>
        <v>30</v>
      </c>
      <c r="N68" s="62" t="s">
        <v>21</v>
      </c>
    </row>
    <row r="69" ht="19" customHeight="1" spans="1:14">
      <c r="A69" s="49" t="s">
        <v>136</v>
      </c>
      <c r="B69" s="49"/>
      <c r="C69" s="28">
        <v>526015033</v>
      </c>
      <c r="D69" s="44" t="s">
        <v>137</v>
      </c>
      <c r="E69" s="40">
        <v>3</v>
      </c>
      <c r="F69" s="41">
        <f>SUM(H69:I69)</f>
        <v>48</v>
      </c>
      <c r="G69" s="41" t="s">
        <v>54</v>
      </c>
      <c r="H69" s="40">
        <v>20</v>
      </c>
      <c r="I69" s="40">
        <v>28</v>
      </c>
      <c r="J69" s="40">
        <v>16</v>
      </c>
      <c r="K69" s="20">
        <f>F69/J69</f>
        <v>3</v>
      </c>
      <c r="L69" s="68">
        <v>5</v>
      </c>
      <c r="M69" s="39" t="s">
        <v>55</v>
      </c>
      <c r="N69" s="64" t="s">
        <v>138</v>
      </c>
    </row>
    <row r="70" ht="19" customHeight="1" spans="1:14">
      <c r="A70" s="49"/>
      <c r="B70" s="49"/>
      <c r="C70" s="28">
        <v>526014209</v>
      </c>
      <c r="D70" s="70" t="s">
        <v>139</v>
      </c>
      <c r="E70" s="40">
        <v>3</v>
      </c>
      <c r="F70" s="41">
        <f>SUM(H70:I70)</f>
        <v>48</v>
      </c>
      <c r="G70" s="41" t="s">
        <v>54</v>
      </c>
      <c r="H70" s="40">
        <v>20</v>
      </c>
      <c r="I70" s="40">
        <v>28</v>
      </c>
      <c r="J70" s="40">
        <v>16</v>
      </c>
      <c r="K70" s="20">
        <f>F70/J70</f>
        <v>3</v>
      </c>
      <c r="L70" s="68">
        <v>6</v>
      </c>
      <c r="M70" s="39" t="s">
        <v>55</v>
      </c>
      <c r="N70" s="64"/>
    </row>
    <row r="71" ht="19" customHeight="1" spans="1:14">
      <c r="A71" s="49"/>
      <c r="B71" s="49"/>
      <c r="C71" s="28">
        <v>526015108</v>
      </c>
      <c r="D71" s="44" t="s">
        <v>140</v>
      </c>
      <c r="E71" s="40">
        <v>3</v>
      </c>
      <c r="F71" s="41">
        <f>SUM(H71:I71)</f>
        <v>48</v>
      </c>
      <c r="G71" s="41" t="s">
        <v>54</v>
      </c>
      <c r="H71" s="40">
        <v>20</v>
      </c>
      <c r="I71" s="40">
        <v>28</v>
      </c>
      <c r="J71" s="40">
        <v>12</v>
      </c>
      <c r="K71" s="20">
        <f>F71/J71</f>
        <v>4</v>
      </c>
      <c r="L71" s="68">
        <v>7</v>
      </c>
      <c r="M71" s="39" t="s">
        <v>55</v>
      </c>
      <c r="N71" s="64"/>
    </row>
    <row r="72" ht="19" customHeight="1" spans="1:14">
      <c r="A72" s="49"/>
      <c r="B72" s="49"/>
      <c r="C72" s="28">
        <v>526014108</v>
      </c>
      <c r="D72" s="44" t="s">
        <v>141</v>
      </c>
      <c r="E72" s="40">
        <v>3</v>
      </c>
      <c r="F72" s="41">
        <f t="shared" ref="F72:F74" si="13">SUM(H72:I72)</f>
        <v>48</v>
      </c>
      <c r="G72" s="41" t="s">
        <v>54</v>
      </c>
      <c r="H72" s="40">
        <v>20</v>
      </c>
      <c r="I72" s="40">
        <v>28</v>
      </c>
      <c r="J72" s="40">
        <v>16</v>
      </c>
      <c r="K72" s="20">
        <f t="shared" ref="K72:K74" si="14">F72/J72</f>
        <v>3</v>
      </c>
      <c r="L72" s="68">
        <v>5</v>
      </c>
      <c r="M72" s="39" t="s">
        <v>55</v>
      </c>
      <c r="N72" s="64" t="s">
        <v>142</v>
      </c>
    </row>
    <row r="73" ht="19" customHeight="1" spans="1:14">
      <c r="A73" s="49"/>
      <c r="B73" s="49"/>
      <c r="C73" s="28">
        <v>526050005</v>
      </c>
      <c r="D73" s="44" t="s">
        <v>143</v>
      </c>
      <c r="E73" s="40">
        <v>3</v>
      </c>
      <c r="F73" s="41">
        <f t="shared" si="13"/>
        <v>48</v>
      </c>
      <c r="G73" s="41" t="s">
        <v>54</v>
      </c>
      <c r="H73" s="40">
        <v>20</v>
      </c>
      <c r="I73" s="72">
        <v>28</v>
      </c>
      <c r="J73" s="72">
        <v>16</v>
      </c>
      <c r="K73" s="20">
        <f t="shared" si="14"/>
        <v>3</v>
      </c>
      <c r="L73" s="68">
        <v>6</v>
      </c>
      <c r="M73" s="39" t="s">
        <v>55</v>
      </c>
      <c r="N73" s="64"/>
    </row>
    <row r="74" ht="19" customHeight="1" spans="1:14">
      <c r="A74" s="49"/>
      <c r="B74" s="49"/>
      <c r="C74" s="28">
        <v>526050006</v>
      </c>
      <c r="D74" s="71" t="s">
        <v>144</v>
      </c>
      <c r="E74" s="40">
        <v>3</v>
      </c>
      <c r="F74" s="41">
        <f t="shared" si="13"/>
        <v>48</v>
      </c>
      <c r="G74" s="41" t="s">
        <v>54</v>
      </c>
      <c r="H74" s="40">
        <v>20</v>
      </c>
      <c r="I74" s="72">
        <v>28</v>
      </c>
      <c r="J74" s="72">
        <v>12</v>
      </c>
      <c r="K74" s="20">
        <f t="shared" si="14"/>
        <v>4</v>
      </c>
      <c r="L74" s="68">
        <v>7</v>
      </c>
      <c r="M74" s="39" t="s">
        <v>55</v>
      </c>
      <c r="N74" s="64"/>
    </row>
    <row r="75" s="3" customFormat="1" ht="19" customHeight="1" spans="1:14">
      <c r="A75" s="16" t="s">
        <v>145</v>
      </c>
      <c r="B75" s="16"/>
      <c r="C75" s="30"/>
      <c r="D75" s="16"/>
      <c r="E75" s="16">
        <f>SUM(E69:E74)</f>
        <v>18</v>
      </c>
      <c r="F75" s="16">
        <f>SUM(F69:F74)</f>
        <v>288</v>
      </c>
      <c r="G75" s="31" t="s">
        <v>54</v>
      </c>
      <c r="H75" s="16">
        <f>SUM(H69:H74)</f>
        <v>120</v>
      </c>
      <c r="I75" s="16">
        <f>SUM(I69:I74)</f>
        <v>168</v>
      </c>
      <c r="J75" s="80" t="s">
        <v>114</v>
      </c>
      <c r="K75" s="80"/>
      <c r="L75" s="81"/>
      <c r="M75" s="82">
        <v>9</v>
      </c>
      <c r="N75" s="83" t="s">
        <v>21</v>
      </c>
    </row>
    <row r="76" ht="19" customHeight="1" spans="1:14">
      <c r="A76" s="49" t="s">
        <v>146</v>
      </c>
      <c r="B76" s="49"/>
      <c r="C76" s="28">
        <v>526160013</v>
      </c>
      <c r="D76" s="44" t="s">
        <v>147</v>
      </c>
      <c r="E76" s="40">
        <v>2</v>
      </c>
      <c r="F76" s="41">
        <f>SUM(H76:I76)</f>
        <v>32</v>
      </c>
      <c r="G76" s="41" t="s">
        <v>54</v>
      </c>
      <c r="H76" s="40">
        <v>16</v>
      </c>
      <c r="I76" s="40">
        <v>16</v>
      </c>
      <c r="J76" s="40">
        <v>16</v>
      </c>
      <c r="K76" s="20">
        <f t="shared" ref="K76:K102" si="15">F76/J76</f>
        <v>2</v>
      </c>
      <c r="L76" s="68">
        <v>3</v>
      </c>
      <c r="M76" s="39" t="s">
        <v>55</v>
      </c>
      <c r="N76" s="64"/>
    </row>
    <row r="77" ht="19" customHeight="1" spans="1:14">
      <c r="A77" s="49"/>
      <c r="B77" s="49"/>
      <c r="C77" s="28">
        <v>526050008</v>
      </c>
      <c r="D77" s="44" t="s">
        <v>148</v>
      </c>
      <c r="E77" s="40">
        <v>2</v>
      </c>
      <c r="F77" s="41">
        <f t="shared" ref="F77:F102" si="16">SUM(H77:I77)</f>
        <v>32</v>
      </c>
      <c r="G77" s="41" t="s">
        <v>54</v>
      </c>
      <c r="H77" s="40">
        <v>16</v>
      </c>
      <c r="I77" s="40">
        <v>16</v>
      </c>
      <c r="J77" s="40">
        <v>16</v>
      </c>
      <c r="K77" s="20">
        <f t="shared" si="15"/>
        <v>2</v>
      </c>
      <c r="L77" s="68">
        <v>3</v>
      </c>
      <c r="M77" s="39" t="s">
        <v>55</v>
      </c>
      <c r="N77" s="64"/>
    </row>
    <row r="78" ht="19" customHeight="1" spans="1:14">
      <c r="A78" s="49"/>
      <c r="B78" s="49"/>
      <c r="C78" s="28">
        <v>526050009</v>
      </c>
      <c r="D78" s="44" t="s">
        <v>149</v>
      </c>
      <c r="E78" s="40">
        <v>2</v>
      </c>
      <c r="F78" s="41">
        <f t="shared" si="16"/>
        <v>32</v>
      </c>
      <c r="G78" s="41" t="s">
        <v>54</v>
      </c>
      <c r="H78" s="40">
        <v>12</v>
      </c>
      <c r="I78" s="40">
        <v>20</v>
      </c>
      <c r="J78" s="40">
        <v>16</v>
      </c>
      <c r="K78" s="20">
        <f t="shared" si="15"/>
        <v>2</v>
      </c>
      <c r="L78" s="68">
        <v>4</v>
      </c>
      <c r="M78" s="39" t="s">
        <v>55</v>
      </c>
      <c r="N78" s="64"/>
    </row>
    <row r="79" ht="19" customHeight="1" spans="1:14">
      <c r="A79" s="49"/>
      <c r="B79" s="49"/>
      <c r="C79" s="28">
        <v>526014103</v>
      </c>
      <c r="D79" s="70" t="s">
        <v>150</v>
      </c>
      <c r="E79" s="40">
        <v>3</v>
      </c>
      <c r="F79" s="41">
        <f t="shared" si="16"/>
        <v>48</v>
      </c>
      <c r="G79" s="41" t="s">
        <v>54</v>
      </c>
      <c r="H79" s="40">
        <v>20</v>
      </c>
      <c r="I79" s="40">
        <v>28</v>
      </c>
      <c r="J79" s="40">
        <v>16</v>
      </c>
      <c r="K79" s="20">
        <f t="shared" si="15"/>
        <v>3</v>
      </c>
      <c r="L79" s="68">
        <v>4</v>
      </c>
      <c r="M79" s="39" t="s">
        <v>55</v>
      </c>
      <c r="N79" s="64"/>
    </row>
    <row r="80" ht="19" customHeight="1" spans="1:14">
      <c r="A80" s="49"/>
      <c r="B80" s="49"/>
      <c r="C80" s="28">
        <v>526050007</v>
      </c>
      <c r="D80" s="44" t="s">
        <v>151</v>
      </c>
      <c r="E80" s="40">
        <v>2</v>
      </c>
      <c r="F80" s="41">
        <f t="shared" si="16"/>
        <v>32</v>
      </c>
      <c r="G80" s="41" t="s">
        <v>54</v>
      </c>
      <c r="H80" s="40">
        <v>20</v>
      </c>
      <c r="I80" s="40">
        <v>12</v>
      </c>
      <c r="J80" s="40">
        <v>16</v>
      </c>
      <c r="K80" s="20">
        <f t="shared" si="15"/>
        <v>2</v>
      </c>
      <c r="L80" s="68">
        <v>4</v>
      </c>
      <c r="M80" s="39" t="s">
        <v>55</v>
      </c>
      <c r="N80" s="64"/>
    </row>
    <row r="81" ht="19" customHeight="1" spans="1:14">
      <c r="A81" s="49"/>
      <c r="B81" s="49"/>
      <c r="C81" s="28">
        <v>526160014</v>
      </c>
      <c r="D81" s="44" t="s">
        <v>152</v>
      </c>
      <c r="E81" s="40">
        <v>2</v>
      </c>
      <c r="F81" s="41">
        <f t="shared" si="16"/>
        <v>32</v>
      </c>
      <c r="G81" s="41" t="s">
        <v>54</v>
      </c>
      <c r="H81" s="41">
        <v>20</v>
      </c>
      <c r="I81" s="40">
        <v>12</v>
      </c>
      <c r="J81" s="40">
        <v>16</v>
      </c>
      <c r="K81" s="20">
        <f t="shared" si="15"/>
        <v>2</v>
      </c>
      <c r="L81" s="40">
        <v>4</v>
      </c>
      <c r="M81" s="39" t="s">
        <v>55</v>
      </c>
      <c r="N81" s="64"/>
    </row>
    <row r="82" ht="19" customHeight="1" spans="1:14">
      <c r="A82" s="49"/>
      <c r="B82" s="49"/>
      <c r="C82" s="28">
        <v>526060007</v>
      </c>
      <c r="D82" s="44" t="s">
        <v>153</v>
      </c>
      <c r="E82" s="40">
        <v>2</v>
      </c>
      <c r="F82" s="41">
        <f t="shared" si="16"/>
        <v>32</v>
      </c>
      <c r="G82" s="41" t="s">
        <v>54</v>
      </c>
      <c r="H82" s="41">
        <v>32</v>
      </c>
      <c r="I82" s="40">
        <v>0</v>
      </c>
      <c r="J82" s="40">
        <v>16</v>
      </c>
      <c r="K82" s="20">
        <f t="shared" si="15"/>
        <v>2</v>
      </c>
      <c r="L82" s="40">
        <v>4</v>
      </c>
      <c r="M82" s="39" t="s">
        <v>55</v>
      </c>
      <c r="N82" s="64"/>
    </row>
    <row r="83" ht="19" customHeight="1" spans="1:14">
      <c r="A83" s="49"/>
      <c r="B83" s="49"/>
      <c r="C83" s="28">
        <v>526015083</v>
      </c>
      <c r="D83" s="44" t="s">
        <v>154</v>
      </c>
      <c r="E83" s="40">
        <v>3</v>
      </c>
      <c r="F83" s="41">
        <f t="shared" si="16"/>
        <v>48</v>
      </c>
      <c r="G83" s="41" t="s">
        <v>54</v>
      </c>
      <c r="H83" s="40">
        <v>20</v>
      </c>
      <c r="I83" s="40">
        <v>28</v>
      </c>
      <c r="J83" s="40">
        <v>16</v>
      </c>
      <c r="K83" s="20">
        <f t="shared" si="15"/>
        <v>3</v>
      </c>
      <c r="L83" s="68">
        <v>5</v>
      </c>
      <c r="M83" s="39" t="s">
        <v>55</v>
      </c>
      <c r="N83" s="64"/>
    </row>
    <row r="84" ht="19" customHeight="1" spans="1:14">
      <c r="A84" s="49"/>
      <c r="B84" s="49"/>
      <c r="C84" s="28">
        <v>526019371</v>
      </c>
      <c r="D84" s="44" t="s">
        <v>155</v>
      </c>
      <c r="E84" s="40">
        <v>2</v>
      </c>
      <c r="F84" s="41">
        <f t="shared" si="16"/>
        <v>32</v>
      </c>
      <c r="G84" s="41" t="s">
        <v>54</v>
      </c>
      <c r="H84" s="40">
        <v>32</v>
      </c>
      <c r="I84" s="40">
        <v>0</v>
      </c>
      <c r="J84" s="40">
        <v>16</v>
      </c>
      <c r="K84" s="20">
        <f t="shared" si="15"/>
        <v>2</v>
      </c>
      <c r="L84" s="68">
        <v>5</v>
      </c>
      <c r="M84" s="39" t="s">
        <v>4</v>
      </c>
      <c r="N84" s="64"/>
    </row>
    <row r="85" ht="19" customHeight="1" spans="1:14">
      <c r="A85" s="49"/>
      <c r="B85" s="49"/>
      <c r="C85" s="28">
        <v>526014220</v>
      </c>
      <c r="D85" s="44" t="s">
        <v>156</v>
      </c>
      <c r="E85" s="40">
        <v>2</v>
      </c>
      <c r="F85" s="41">
        <f t="shared" si="16"/>
        <v>32</v>
      </c>
      <c r="G85" s="41" t="s">
        <v>54</v>
      </c>
      <c r="H85" s="40">
        <v>20</v>
      </c>
      <c r="I85" s="40">
        <v>12</v>
      </c>
      <c r="J85" s="40">
        <v>16</v>
      </c>
      <c r="K85" s="20">
        <f t="shared" si="15"/>
        <v>2</v>
      </c>
      <c r="L85" s="68">
        <v>5</v>
      </c>
      <c r="M85" s="39" t="s">
        <v>55</v>
      </c>
      <c r="N85" s="64"/>
    </row>
    <row r="86" ht="19" customHeight="1" spans="1:14">
      <c r="A86" s="49"/>
      <c r="B86" s="49"/>
      <c r="C86" s="28">
        <v>526014205</v>
      </c>
      <c r="D86" s="71" t="s">
        <v>157</v>
      </c>
      <c r="E86" s="40">
        <v>2</v>
      </c>
      <c r="F86" s="41">
        <f t="shared" si="16"/>
        <v>32</v>
      </c>
      <c r="G86" s="41" t="s">
        <v>54</v>
      </c>
      <c r="H86" s="40">
        <v>16</v>
      </c>
      <c r="I86" s="40">
        <v>16</v>
      </c>
      <c r="J86" s="40">
        <v>16</v>
      </c>
      <c r="K86" s="20">
        <f t="shared" si="15"/>
        <v>2</v>
      </c>
      <c r="L86" s="68">
        <v>5</v>
      </c>
      <c r="M86" s="39" t="s">
        <v>55</v>
      </c>
      <c r="N86" s="64"/>
    </row>
    <row r="87" ht="19" customHeight="1" spans="1:14">
      <c r="A87" s="49"/>
      <c r="B87" s="49"/>
      <c r="C87" s="28">
        <v>526014210</v>
      </c>
      <c r="D87" s="71" t="s">
        <v>158</v>
      </c>
      <c r="E87" s="40">
        <v>3</v>
      </c>
      <c r="F87" s="41">
        <f t="shared" si="16"/>
        <v>48</v>
      </c>
      <c r="G87" s="41" t="s">
        <v>54</v>
      </c>
      <c r="H87" s="72">
        <v>20</v>
      </c>
      <c r="I87" s="40">
        <v>28</v>
      </c>
      <c r="J87" s="40">
        <v>16</v>
      </c>
      <c r="K87" s="20">
        <f t="shared" si="15"/>
        <v>3</v>
      </c>
      <c r="L87" s="68">
        <v>5</v>
      </c>
      <c r="M87" s="39" t="s">
        <v>55</v>
      </c>
      <c r="N87" s="84"/>
    </row>
    <row r="88" ht="19" customHeight="1" spans="1:14">
      <c r="A88" s="49"/>
      <c r="B88" s="49"/>
      <c r="C88" s="28">
        <v>526011100</v>
      </c>
      <c r="D88" s="44" t="s">
        <v>159</v>
      </c>
      <c r="E88" s="40">
        <v>3</v>
      </c>
      <c r="F88" s="41">
        <f t="shared" si="16"/>
        <v>48</v>
      </c>
      <c r="G88" s="41" t="s">
        <v>54</v>
      </c>
      <c r="H88" s="40">
        <v>32</v>
      </c>
      <c r="I88" s="40">
        <v>16</v>
      </c>
      <c r="J88" s="40">
        <v>16</v>
      </c>
      <c r="K88" s="20">
        <f t="shared" si="15"/>
        <v>3</v>
      </c>
      <c r="L88" s="68">
        <v>5</v>
      </c>
      <c r="M88" s="39" t="s">
        <v>55</v>
      </c>
      <c r="N88" s="64"/>
    </row>
    <row r="89" ht="19" customHeight="1" spans="1:14">
      <c r="A89" s="49"/>
      <c r="B89" s="49"/>
      <c r="C89" s="28">
        <v>526018032</v>
      </c>
      <c r="D89" s="44" t="s">
        <v>160</v>
      </c>
      <c r="E89" s="40">
        <v>3</v>
      </c>
      <c r="F89" s="41">
        <f t="shared" si="16"/>
        <v>48</v>
      </c>
      <c r="G89" s="41" t="s">
        <v>54</v>
      </c>
      <c r="H89" s="40">
        <v>32</v>
      </c>
      <c r="I89" s="40">
        <v>16</v>
      </c>
      <c r="J89" s="40">
        <v>16</v>
      </c>
      <c r="K89" s="20">
        <f t="shared" si="15"/>
        <v>3</v>
      </c>
      <c r="L89" s="68">
        <v>6</v>
      </c>
      <c r="M89" s="39" t="s">
        <v>55</v>
      </c>
      <c r="N89" s="64"/>
    </row>
    <row r="90" ht="19" customHeight="1" spans="1:14">
      <c r="A90" s="49"/>
      <c r="B90" s="49"/>
      <c r="C90" s="28">
        <v>526014207</v>
      </c>
      <c r="D90" s="44" t="s">
        <v>161</v>
      </c>
      <c r="E90" s="40">
        <v>3</v>
      </c>
      <c r="F90" s="41">
        <f t="shared" si="16"/>
        <v>48</v>
      </c>
      <c r="G90" s="41" t="s">
        <v>54</v>
      </c>
      <c r="H90" s="40">
        <v>20</v>
      </c>
      <c r="I90" s="40">
        <v>28</v>
      </c>
      <c r="J90" s="40">
        <v>16</v>
      </c>
      <c r="K90" s="20">
        <f t="shared" si="15"/>
        <v>3</v>
      </c>
      <c r="L90" s="68">
        <v>6</v>
      </c>
      <c r="M90" s="39" t="s">
        <v>55</v>
      </c>
      <c r="N90" s="64"/>
    </row>
    <row r="91" ht="19" customHeight="1" spans="1:14">
      <c r="A91" s="49"/>
      <c r="B91" s="49"/>
      <c r="C91" s="28">
        <v>526015060</v>
      </c>
      <c r="D91" s="44" t="s">
        <v>162</v>
      </c>
      <c r="E91" s="40">
        <v>3</v>
      </c>
      <c r="F91" s="41">
        <f t="shared" si="16"/>
        <v>48</v>
      </c>
      <c r="G91" s="41" t="s">
        <v>54</v>
      </c>
      <c r="H91" s="40">
        <v>20</v>
      </c>
      <c r="I91" s="40">
        <v>28</v>
      </c>
      <c r="J91" s="40">
        <v>16</v>
      </c>
      <c r="K91" s="20">
        <f t="shared" si="15"/>
        <v>3</v>
      </c>
      <c r="L91" s="68">
        <v>6</v>
      </c>
      <c r="M91" s="39" t="s">
        <v>55</v>
      </c>
      <c r="N91" s="64"/>
    </row>
    <row r="92" ht="19" customHeight="1" spans="1:14">
      <c r="A92" s="49"/>
      <c r="B92" s="49"/>
      <c r="C92" s="28">
        <v>526011071</v>
      </c>
      <c r="D92" s="44" t="s">
        <v>163</v>
      </c>
      <c r="E92" s="40">
        <v>3</v>
      </c>
      <c r="F92" s="41">
        <f t="shared" si="16"/>
        <v>48</v>
      </c>
      <c r="G92" s="41" t="s">
        <v>54</v>
      </c>
      <c r="H92" s="40">
        <v>32</v>
      </c>
      <c r="I92" s="40">
        <v>16</v>
      </c>
      <c r="J92" s="40">
        <v>16</v>
      </c>
      <c r="K92" s="20">
        <f t="shared" si="15"/>
        <v>3</v>
      </c>
      <c r="L92" s="68">
        <v>6</v>
      </c>
      <c r="M92" s="39" t="s">
        <v>4</v>
      </c>
      <c r="N92" s="64"/>
    </row>
    <row r="93" ht="19" customHeight="1" spans="1:14">
      <c r="A93" s="49" t="s">
        <v>146</v>
      </c>
      <c r="B93" s="49"/>
      <c r="C93" s="28">
        <v>526014212</v>
      </c>
      <c r="D93" s="44" t="s">
        <v>164</v>
      </c>
      <c r="E93" s="40">
        <v>3</v>
      </c>
      <c r="F93" s="41">
        <f t="shared" si="16"/>
        <v>48</v>
      </c>
      <c r="G93" s="41" t="s">
        <v>54</v>
      </c>
      <c r="H93" s="40">
        <v>20</v>
      </c>
      <c r="I93" s="40">
        <v>28</v>
      </c>
      <c r="J93" s="40">
        <v>16</v>
      </c>
      <c r="K93" s="20">
        <f t="shared" si="15"/>
        <v>3</v>
      </c>
      <c r="L93" s="68">
        <v>6</v>
      </c>
      <c r="M93" s="39" t="s">
        <v>55</v>
      </c>
      <c r="N93" s="64"/>
    </row>
    <row r="94" ht="19" customHeight="1" spans="1:14">
      <c r="A94" s="49"/>
      <c r="B94" s="49"/>
      <c r="C94" s="28">
        <v>526160015</v>
      </c>
      <c r="D94" s="44" t="s">
        <v>165</v>
      </c>
      <c r="E94" s="40">
        <v>3</v>
      </c>
      <c r="F94" s="41">
        <f t="shared" si="16"/>
        <v>48</v>
      </c>
      <c r="G94" s="41" t="s">
        <v>54</v>
      </c>
      <c r="H94" s="40">
        <v>20</v>
      </c>
      <c r="I94" s="40">
        <v>28</v>
      </c>
      <c r="J94" s="40">
        <v>16</v>
      </c>
      <c r="K94" s="20">
        <f t="shared" si="15"/>
        <v>3</v>
      </c>
      <c r="L94" s="68">
        <v>6</v>
      </c>
      <c r="M94" s="39" t="s">
        <v>55</v>
      </c>
      <c r="N94" s="64"/>
    </row>
    <row r="95" ht="19" customHeight="1" spans="1:14">
      <c r="A95" s="49"/>
      <c r="B95" s="49"/>
      <c r="C95" s="28">
        <v>526160016</v>
      </c>
      <c r="D95" s="44" t="s">
        <v>166</v>
      </c>
      <c r="E95" s="40">
        <v>3</v>
      </c>
      <c r="F95" s="41">
        <f t="shared" si="16"/>
        <v>48</v>
      </c>
      <c r="G95" s="41" t="s">
        <v>54</v>
      </c>
      <c r="H95" s="40">
        <v>20</v>
      </c>
      <c r="I95" s="40">
        <v>28</v>
      </c>
      <c r="J95" s="40">
        <v>16</v>
      </c>
      <c r="K95" s="20">
        <f t="shared" si="15"/>
        <v>3</v>
      </c>
      <c r="L95" s="68">
        <v>6</v>
      </c>
      <c r="M95" s="39" t="s">
        <v>55</v>
      </c>
      <c r="N95" s="84"/>
    </row>
    <row r="96" ht="19" customHeight="1" spans="1:14">
      <c r="A96" s="49"/>
      <c r="B96" s="49"/>
      <c r="C96" s="28">
        <v>526160026</v>
      </c>
      <c r="D96" s="44" t="s">
        <v>167</v>
      </c>
      <c r="E96" s="44">
        <v>4</v>
      </c>
      <c r="F96" s="41">
        <f t="shared" si="16"/>
        <v>64</v>
      </c>
      <c r="G96" s="41" t="s">
        <v>54</v>
      </c>
      <c r="H96" s="41">
        <v>64</v>
      </c>
      <c r="I96" s="40">
        <v>0</v>
      </c>
      <c r="J96" s="40">
        <v>16</v>
      </c>
      <c r="K96" s="20">
        <f t="shared" si="15"/>
        <v>4</v>
      </c>
      <c r="L96" s="40">
        <v>6</v>
      </c>
      <c r="M96" s="39" t="s">
        <v>55</v>
      </c>
      <c r="N96" s="84"/>
    </row>
    <row r="97" ht="19" customHeight="1" spans="1:14">
      <c r="A97" s="49"/>
      <c r="B97" s="49"/>
      <c r="C97" s="28">
        <v>526160022</v>
      </c>
      <c r="D97" s="44" t="s">
        <v>168</v>
      </c>
      <c r="E97" s="44" t="s">
        <v>169</v>
      </c>
      <c r="F97" s="41">
        <v>48</v>
      </c>
      <c r="G97" s="41" t="s">
        <v>54</v>
      </c>
      <c r="H97" s="41">
        <v>48</v>
      </c>
      <c r="I97" s="40">
        <v>0</v>
      </c>
      <c r="J97" s="40">
        <v>12</v>
      </c>
      <c r="K97" s="20">
        <f t="shared" si="15"/>
        <v>4</v>
      </c>
      <c r="L97" s="40">
        <v>7</v>
      </c>
      <c r="M97" s="39" t="s">
        <v>55</v>
      </c>
      <c r="N97" s="84"/>
    </row>
    <row r="98" ht="19" customHeight="1" spans="1:14">
      <c r="A98" s="49"/>
      <c r="B98" s="49"/>
      <c r="C98" s="28">
        <v>526015034</v>
      </c>
      <c r="D98" s="44" t="s">
        <v>170</v>
      </c>
      <c r="E98" s="40">
        <v>3</v>
      </c>
      <c r="F98" s="41">
        <f t="shared" si="16"/>
        <v>48</v>
      </c>
      <c r="G98" s="41" t="s">
        <v>54</v>
      </c>
      <c r="H98" s="40">
        <v>20</v>
      </c>
      <c r="I98" s="40">
        <v>28</v>
      </c>
      <c r="J98" s="40">
        <v>12</v>
      </c>
      <c r="K98" s="20">
        <f t="shared" si="15"/>
        <v>4</v>
      </c>
      <c r="L98" s="68">
        <v>7</v>
      </c>
      <c r="M98" s="39" t="s">
        <v>55</v>
      </c>
      <c r="N98" s="64"/>
    </row>
    <row r="99" ht="19" customHeight="1" spans="1:14">
      <c r="A99" s="49"/>
      <c r="B99" s="49"/>
      <c r="C99" s="28">
        <v>526012312</v>
      </c>
      <c r="D99" s="44" t="s">
        <v>171</v>
      </c>
      <c r="E99" s="40">
        <v>1</v>
      </c>
      <c r="F99" s="41">
        <f t="shared" si="16"/>
        <v>16</v>
      </c>
      <c r="G99" s="41" t="s">
        <v>54</v>
      </c>
      <c r="H99" s="40">
        <v>16</v>
      </c>
      <c r="I99" s="40">
        <v>0</v>
      </c>
      <c r="J99" s="40">
        <v>8</v>
      </c>
      <c r="K99" s="20">
        <f t="shared" si="15"/>
        <v>2</v>
      </c>
      <c r="L99" s="68">
        <v>7</v>
      </c>
      <c r="M99" s="39" t="s">
        <v>55</v>
      </c>
      <c r="N99" s="64"/>
    </row>
    <row r="100" ht="28" customHeight="1" spans="1:14">
      <c r="A100" s="49"/>
      <c r="B100" s="49"/>
      <c r="C100" s="28">
        <v>526160017</v>
      </c>
      <c r="D100" s="39" t="s">
        <v>172</v>
      </c>
      <c r="E100" s="40">
        <v>3</v>
      </c>
      <c r="F100" s="41">
        <f t="shared" si="16"/>
        <v>48</v>
      </c>
      <c r="G100" s="41" t="s">
        <v>54</v>
      </c>
      <c r="H100" s="40">
        <v>16</v>
      </c>
      <c r="I100" s="40">
        <v>32</v>
      </c>
      <c r="J100" s="40">
        <v>12</v>
      </c>
      <c r="K100" s="20">
        <f t="shared" si="15"/>
        <v>4</v>
      </c>
      <c r="L100" s="68">
        <v>7</v>
      </c>
      <c r="M100" s="39" t="s">
        <v>55</v>
      </c>
      <c r="N100" s="69"/>
    </row>
    <row r="101" ht="28" customHeight="1" spans="1:14">
      <c r="A101" s="49"/>
      <c r="B101" s="49"/>
      <c r="C101" s="28">
        <v>526019261</v>
      </c>
      <c r="D101" s="39" t="s">
        <v>173</v>
      </c>
      <c r="E101" s="23">
        <v>2</v>
      </c>
      <c r="F101" s="41">
        <f t="shared" si="16"/>
        <v>32</v>
      </c>
      <c r="G101" s="41" t="s">
        <v>54</v>
      </c>
      <c r="H101" s="40">
        <v>0</v>
      </c>
      <c r="I101" s="40">
        <v>32</v>
      </c>
      <c r="J101" s="40">
        <v>1</v>
      </c>
      <c r="K101" s="20">
        <f t="shared" si="15"/>
        <v>32</v>
      </c>
      <c r="L101" s="68">
        <v>6</v>
      </c>
      <c r="M101" s="39" t="s">
        <v>55</v>
      </c>
      <c r="N101" s="84" t="s">
        <v>174</v>
      </c>
    </row>
    <row r="102" ht="28" customHeight="1" spans="1:14">
      <c r="A102" s="49"/>
      <c r="B102" s="49"/>
      <c r="C102" s="28">
        <v>526019263</v>
      </c>
      <c r="D102" s="39" t="s">
        <v>175</v>
      </c>
      <c r="E102" s="23">
        <v>2</v>
      </c>
      <c r="F102" s="41">
        <f t="shared" si="16"/>
        <v>32</v>
      </c>
      <c r="G102" s="41" t="s">
        <v>54</v>
      </c>
      <c r="H102" s="40">
        <v>0</v>
      </c>
      <c r="I102" s="40">
        <v>32</v>
      </c>
      <c r="J102" s="40">
        <v>1</v>
      </c>
      <c r="K102" s="20">
        <f t="shared" si="15"/>
        <v>32</v>
      </c>
      <c r="L102" s="68">
        <v>6</v>
      </c>
      <c r="M102" s="39" t="s">
        <v>55</v>
      </c>
      <c r="N102" s="84" t="s">
        <v>174</v>
      </c>
    </row>
    <row r="103" s="3" customFormat="1" ht="19" customHeight="1" spans="1:14">
      <c r="A103" s="16" t="s">
        <v>176</v>
      </c>
      <c r="B103" s="16"/>
      <c r="C103" s="30"/>
      <c r="D103" s="16"/>
      <c r="E103" s="48">
        <f>SUM(E76:E102)</f>
        <v>66</v>
      </c>
      <c r="F103" s="16">
        <f>SUM(F76:F102)</f>
        <v>1104</v>
      </c>
      <c r="G103" s="31" t="s">
        <v>54</v>
      </c>
      <c r="H103" s="16">
        <f>SUM(H76:H102)</f>
        <v>604</v>
      </c>
      <c r="I103" s="16">
        <f>SUM(I76:I102)</f>
        <v>500</v>
      </c>
      <c r="J103" s="59" t="s">
        <v>114</v>
      </c>
      <c r="K103" s="59"/>
      <c r="L103" s="60"/>
      <c r="M103" s="85">
        <v>29</v>
      </c>
      <c r="N103" s="62" t="s">
        <v>21</v>
      </c>
    </row>
    <row r="104" ht="28" customHeight="1" spans="1:14">
      <c r="A104" s="49" t="s">
        <v>30</v>
      </c>
      <c r="B104" s="49"/>
      <c r="C104" s="28">
        <v>526019262</v>
      </c>
      <c r="D104" s="39" t="s">
        <v>177</v>
      </c>
      <c r="E104" s="23">
        <v>2</v>
      </c>
      <c r="F104" s="41">
        <v>1</v>
      </c>
      <c r="G104" s="73" t="s">
        <v>178</v>
      </c>
      <c r="H104" s="73"/>
      <c r="I104" s="73"/>
      <c r="J104" s="73"/>
      <c r="K104" s="76"/>
      <c r="L104" s="68">
        <v>5</v>
      </c>
      <c r="M104" s="39" t="s">
        <v>55</v>
      </c>
      <c r="N104" s="84" t="s">
        <v>174</v>
      </c>
    </row>
    <row r="105" ht="19" customHeight="1" spans="1:14">
      <c r="A105" s="49"/>
      <c r="B105" s="49"/>
      <c r="C105" s="28">
        <v>526015090</v>
      </c>
      <c r="D105" s="44" t="s">
        <v>179</v>
      </c>
      <c r="E105" s="40">
        <v>3</v>
      </c>
      <c r="F105" s="41">
        <v>12</v>
      </c>
      <c r="G105" s="73" t="s">
        <v>178</v>
      </c>
      <c r="H105" s="73"/>
      <c r="I105" s="73"/>
      <c r="J105" s="73"/>
      <c r="K105" s="76"/>
      <c r="L105" s="68">
        <v>7</v>
      </c>
      <c r="M105" s="39" t="s">
        <v>55</v>
      </c>
      <c r="N105" s="84"/>
    </row>
    <row r="106" ht="19" customHeight="1" spans="1:14">
      <c r="A106" s="13" t="s">
        <v>180</v>
      </c>
      <c r="B106" s="13"/>
      <c r="C106" s="17"/>
      <c r="D106" s="13"/>
      <c r="E106" s="16">
        <f>SUM(E104:E105)</f>
        <v>5</v>
      </c>
      <c r="F106" s="16">
        <f>SUM(F104:F105)</f>
        <v>13</v>
      </c>
      <c r="G106" s="74" t="s">
        <v>178</v>
      </c>
      <c r="H106" s="75" t="s">
        <v>100</v>
      </c>
      <c r="I106" s="59"/>
      <c r="J106" s="59"/>
      <c r="K106" s="59"/>
      <c r="L106" s="60"/>
      <c r="M106" s="61">
        <f>E106</f>
        <v>5</v>
      </c>
      <c r="N106" s="62" t="s">
        <v>21</v>
      </c>
    </row>
    <row r="107" ht="19" customHeight="1" spans="1:14">
      <c r="A107" s="13" t="s">
        <v>31</v>
      </c>
      <c r="B107" s="13"/>
      <c r="C107" s="28">
        <v>503071011</v>
      </c>
      <c r="D107" s="22" t="s">
        <v>181</v>
      </c>
      <c r="E107" s="23">
        <v>2</v>
      </c>
      <c r="F107" s="23">
        <v>2</v>
      </c>
      <c r="G107" s="76" t="s">
        <v>178</v>
      </c>
      <c r="H107" s="76"/>
      <c r="I107" s="76"/>
      <c r="J107" s="76"/>
      <c r="K107" s="76"/>
      <c r="L107" s="20">
        <v>1</v>
      </c>
      <c r="M107" s="57" t="s">
        <v>55</v>
      </c>
      <c r="N107" s="86"/>
    </row>
    <row r="108" ht="19" customHeight="1" spans="1:14">
      <c r="A108" s="13"/>
      <c r="B108" s="13"/>
      <c r="C108" s="28">
        <v>503060012</v>
      </c>
      <c r="D108" s="22" t="s">
        <v>182</v>
      </c>
      <c r="E108" s="27">
        <v>11</v>
      </c>
      <c r="F108" s="23">
        <v>14</v>
      </c>
      <c r="G108" s="76" t="s">
        <v>178</v>
      </c>
      <c r="H108" s="76"/>
      <c r="I108" s="76"/>
      <c r="J108" s="76"/>
      <c r="K108" s="76"/>
      <c r="L108" s="125" t="s">
        <v>183</v>
      </c>
      <c r="M108" s="57" t="s">
        <v>55</v>
      </c>
      <c r="N108" s="86"/>
    </row>
    <row r="109" ht="19" customHeight="1" spans="1:14">
      <c r="A109" s="13"/>
      <c r="B109" s="13"/>
      <c r="C109" s="28">
        <v>503060010</v>
      </c>
      <c r="D109" s="22" t="s">
        <v>184</v>
      </c>
      <c r="E109" s="23">
        <v>4</v>
      </c>
      <c r="F109" s="23">
        <v>14</v>
      </c>
      <c r="G109" s="76" t="s">
        <v>178</v>
      </c>
      <c r="H109" s="76"/>
      <c r="I109" s="76"/>
      <c r="J109" s="76"/>
      <c r="K109" s="76"/>
      <c r="L109" s="125" t="s">
        <v>183</v>
      </c>
      <c r="M109" s="57" t="s">
        <v>55</v>
      </c>
      <c r="N109" s="86"/>
    </row>
    <row r="110" ht="19" customHeight="1" spans="1:14">
      <c r="A110" s="13"/>
      <c r="B110" s="13"/>
      <c r="C110" s="21">
        <v>503060009</v>
      </c>
      <c r="D110" s="22" t="s">
        <v>185</v>
      </c>
      <c r="E110" s="23">
        <v>1</v>
      </c>
      <c r="F110" s="23">
        <v>2</v>
      </c>
      <c r="G110" s="76" t="s">
        <v>178</v>
      </c>
      <c r="H110" s="76"/>
      <c r="I110" s="76"/>
      <c r="J110" s="76"/>
      <c r="K110" s="76"/>
      <c r="L110" s="20">
        <v>3</v>
      </c>
      <c r="M110" s="57" t="s">
        <v>55</v>
      </c>
      <c r="N110" s="88"/>
    </row>
    <row r="111" ht="19" customHeight="1" spans="1:14">
      <c r="A111" s="13"/>
      <c r="B111" s="13"/>
      <c r="C111" s="28">
        <v>542190001</v>
      </c>
      <c r="D111" s="22" t="s">
        <v>186</v>
      </c>
      <c r="E111" s="23">
        <v>0.5</v>
      </c>
      <c r="F111" s="35" t="s">
        <v>187</v>
      </c>
      <c r="G111" s="35"/>
      <c r="H111" s="35"/>
      <c r="I111" s="35"/>
      <c r="J111" s="35"/>
      <c r="K111" s="35"/>
      <c r="L111" s="63" t="s">
        <v>188</v>
      </c>
      <c r="M111" s="57" t="s">
        <v>55</v>
      </c>
      <c r="N111" s="65"/>
    </row>
    <row r="112" ht="19" customHeight="1" spans="1:14">
      <c r="A112" s="13"/>
      <c r="B112" s="13"/>
      <c r="C112" s="28">
        <v>542190002</v>
      </c>
      <c r="D112" s="22" t="s">
        <v>189</v>
      </c>
      <c r="E112" s="23">
        <v>0.5</v>
      </c>
      <c r="F112" s="35"/>
      <c r="G112" s="35"/>
      <c r="H112" s="35"/>
      <c r="I112" s="35"/>
      <c r="J112" s="35"/>
      <c r="K112" s="35"/>
      <c r="L112" s="63"/>
      <c r="M112" s="57"/>
      <c r="N112" s="65"/>
    </row>
    <row r="113" ht="19" customHeight="1" spans="1:14">
      <c r="A113" s="13"/>
      <c r="B113" s="13"/>
      <c r="C113" s="28">
        <v>542190003</v>
      </c>
      <c r="D113" s="22" t="s">
        <v>190</v>
      </c>
      <c r="E113" s="23">
        <v>0.5</v>
      </c>
      <c r="F113" s="35"/>
      <c r="G113" s="35"/>
      <c r="H113" s="35"/>
      <c r="I113" s="35"/>
      <c r="J113" s="35"/>
      <c r="K113" s="35"/>
      <c r="L113" s="63"/>
      <c r="M113" s="57"/>
      <c r="N113" s="65"/>
    </row>
    <row r="114" ht="19" customHeight="1" spans="1:14">
      <c r="A114" s="13"/>
      <c r="B114" s="13"/>
      <c r="C114" s="28">
        <v>542190004</v>
      </c>
      <c r="D114" s="22" t="s">
        <v>191</v>
      </c>
      <c r="E114" s="23">
        <v>0.5</v>
      </c>
      <c r="F114" s="35"/>
      <c r="G114" s="35"/>
      <c r="H114" s="35"/>
      <c r="I114" s="35"/>
      <c r="J114" s="35"/>
      <c r="K114" s="35"/>
      <c r="L114" s="63"/>
      <c r="M114" s="57"/>
      <c r="N114" s="65"/>
    </row>
    <row r="115" ht="19" customHeight="1" spans="1:14">
      <c r="A115" s="13" t="s">
        <v>192</v>
      </c>
      <c r="B115" s="13"/>
      <c r="C115" s="17"/>
      <c r="D115" s="13"/>
      <c r="E115" s="16">
        <f>SUM(E107:E114)</f>
        <v>20</v>
      </c>
      <c r="F115" s="16">
        <f>SUM(F107:F109)</f>
        <v>30</v>
      </c>
      <c r="G115" s="74" t="s">
        <v>178</v>
      </c>
      <c r="H115" s="75" t="s">
        <v>100</v>
      </c>
      <c r="I115" s="59"/>
      <c r="J115" s="59"/>
      <c r="K115" s="59"/>
      <c r="L115" s="60"/>
      <c r="M115" s="82">
        <f>E115</f>
        <v>20</v>
      </c>
      <c r="N115" s="62" t="s">
        <v>21</v>
      </c>
    </row>
    <row r="116" ht="21" customHeight="1" spans="1:14">
      <c r="A116" s="77"/>
      <c r="B116" s="77"/>
      <c r="C116" s="78"/>
      <c r="D116" s="77"/>
      <c r="E116" s="79"/>
      <c r="F116" s="77"/>
      <c r="G116" s="77"/>
      <c r="H116" s="79"/>
      <c r="I116" s="79"/>
      <c r="J116" s="79"/>
      <c r="K116" s="89"/>
      <c r="L116" s="77"/>
      <c r="M116" s="77"/>
      <c r="N116" s="90"/>
    </row>
    <row r="117" ht="33.75" customHeight="1" spans="1:14">
      <c r="A117" s="77"/>
      <c r="B117" s="77"/>
      <c r="C117" s="78"/>
      <c r="D117" s="77"/>
      <c r="E117" s="79"/>
      <c r="F117" s="77"/>
      <c r="G117" s="77"/>
      <c r="H117" s="79"/>
      <c r="I117" s="79"/>
      <c r="J117" s="79"/>
      <c r="K117" s="89"/>
      <c r="L117" s="77"/>
      <c r="M117" s="77"/>
      <c r="N117" s="90"/>
    </row>
  </sheetData>
  <protectedRanges>
    <protectedRange sqref="D42 F42:H42 L42" name="区域1_1_3"/>
    <protectedRange sqref="D82" name="区域1_1_1"/>
    <protectedRange sqref="L82" name="区域1_5_1"/>
    <protectedRange sqref="F6" name="区域1_1_3_1"/>
    <protectedRange sqref="F40" name="区域1_1_3_1_1"/>
    <protectedRange sqref="L52:L53" name="区域1_5_1_1"/>
    <protectedRange sqref="F52" name="区域1_1_3_2"/>
    <protectedRange sqref="D52:D53" name="区域1_1_1_1_1"/>
    <protectedRange sqref="L52:L53" name="区域1_5_1_1_1"/>
  </protectedRanges>
  <sortState ref="C82:N83">
    <sortCondition ref="L82:L83"/>
  </sortState>
  <mergeCells count="60">
    <mergeCell ref="A1:N1"/>
    <mergeCell ref="H2:I2"/>
    <mergeCell ref="A43:D43"/>
    <mergeCell ref="J43:L43"/>
    <mergeCell ref="A51:D51"/>
    <mergeCell ref="J51:L51"/>
    <mergeCell ref="A58:D58"/>
    <mergeCell ref="J58:L58"/>
    <mergeCell ref="A68:D68"/>
    <mergeCell ref="J68:L68"/>
    <mergeCell ref="A75:D75"/>
    <mergeCell ref="J75:L75"/>
    <mergeCell ref="A103:D103"/>
    <mergeCell ref="J103:L103"/>
    <mergeCell ref="G104:K104"/>
    <mergeCell ref="G105:K105"/>
    <mergeCell ref="A106:D106"/>
    <mergeCell ref="H106:L106"/>
    <mergeCell ref="G107:K107"/>
    <mergeCell ref="G108:K108"/>
    <mergeCell ref="G109:K109"/>
    <mergeCell ref="G110:K110"/>
    <mergeCell ref="A115:D115"/>
    <mergeCell ref="H115:L115"/>
    <mergeCell ref="A4:A35"/>
    <mergeCell ref="A36:A42"/>
    <mergeCell ref="A44:A50"/>
    <mergeCell ref="B4:B21"/>
    <mergeCell ref="B22:B29"/>
    <mergeCell ref="B30:B35"/>
    <mergeCell ref="B36:B37"/>
    <mergeCell ref="B38:B42"/>
    <mergeCell ref="B44:B45"/>
    <mergeCell ref="C2:C3"/>
    <mergeCell ref="D2:D3"/>
    <mergeCell ref="E2:E3"/>
    <mergeCell ref="F2:F3"/>
    <mergeCell ref="G2:G3"/>
    <mergeCell ref="J2:J3"/>
    <mergeCell ref="K2:K3"/>
    <mergeCell ref="L2:L3"/>
    <mergeCell ref="L111:L114"/>
    <mergeCell ref="M2:M3"/>
    <mergeCell ref="M111:M114"/>
    <mergeCell ref="N2:N3"/>
    <mergeCell ref="N22:N25"/>
    <mergeCell ref="N45:N50"/>
    <mergeCell ref="N69:N71"/>
    <mergeCell ref="N72:N74"/>
    <mergeCell ref="N111:N114"/>
    <mergeCell ref="A2:B3"/>
    <mergeCell ref="A59:B67"/>
    <mergeCell ref="A69:B74"/>
    <mergeCell ref="A104:B105"/>
    <mergeCell ref="A107:B114"/>
    <mergeCell ref="A52:B57"/>
    <mergeCell ref="A76:B92"/>
    <mergeCell ref="A93:B102"/>
    <mergeCell ref="F111:K114"/>
    <mergeCell ref="C46:M50"/>
  </mergeCells>
  <dataValidations count="2">
    <dataValidation type="list" allowBlank="1" showInputMessage="1" showErrorMessage="1" sqref="G8 G35 G40 G45 G51 G110 G115 G4:G7 G9:G16 G17:G19 G20:G34 G36:G39 G41:G44 G52:G53 G54:G109">
      <formula1>"学时,周"</formula1>
    </dataValidation>
    <dataValidation type="list" allowBlank="1" showInputMessage="1" showErrorMessage="1" sqref="M8 M26 M35 M40 M42 M44 M45 M110 M4:M7 M9:M16 M17:M19 M20:M25 M27:M34 M36:M39 M52:M53 M54:M57 M59:M67 M69:M74 M76:M102 M104:M105 M107:M109 M111:M113">
      <formula1>"考试,考查"</formula1>
    </dataValidation>
  </dataValidation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/>
  <rangeList sheetStid="1" master="">
    <arrUserId title="区域1_1_3" rangeCreator="" othersAccessPermission="edit"/>
    <arrUserId title="区域1_1_1" rangeCreator="" othersAccessPermission="edit"/>
    <arrUserId title="区域1_5_1" rangeCreator="" othersAccessPermission="edit"/>
    <arrUserId title="区域1_1_3_1" rangeCreator="" othersAccessPermission="edit"/>
    <arrUserId title="区域1_1_3_1_1" rangeCreator="" othersAccessPermission="edit"/>
    <arrUserId title="区域1_5_1_1" rangeCreator="" othersAccessPermission="edit"/>
    <arrUserId title="区域1_1_3_2" rangeCreator="" othersAccessPermission="edit"/>
    <arrUserId title="区域1_1_1_1_1" rangeCreator="" othersAccessPermission="edit"/>
    <arrUserId title="区域1_5_1_1_1" rangeCreator="" othersAccessPermission="edit"/>
  </rangeList>
</allowEditUser>
</file>

<file path=customXml/item2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空</cp:lastModifiedBy>
  <dcterms:created xsi:type="dcterms:W3CDTF">2022-08-29T05:56:00Z</dcterms:created>
  <cp:lastPrinted>2023-03-03T05:38:00Z</cp:lastPrinted>
  <dcterms:modified xsi:type="dcterms:W3CDTF">2024-01-15T05:49:41Z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2D0FA51EA5F84DFFAC9479B1845523A2_13</vt:lpwstr>
  </property>
  <property fmtid="{D5CDD505-2E9C-101B-9397-08002B2CF9AE}" pid="3" name="KSOProductBuildVer">
    <vt:lpwstr>2052-12.1.0.16120</vt:lpwstr>
  </property>
</Properties>
</file>